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W:\PROJECTS\Roel_Dijksma\backup 15 okt 2021\text\Publ Roel\geoscience communication 2025\submitted version 2026 04 29\"/>
    </mc:Choice>
  </mc:AlternateContent>
  <xr:revisionPtr revIDLastSave="0" documentId="8_{556F2928-2E23-48E9-A489-427DF78B4BB7}" xr6:coauthVersionLast="47" xr6:coauthVersionMax="47" xr10:uidLastSave="{00000000-0000-0000-0000-000000000000}"/>
  <bookViews>
    <workbookView xWindow="10" yWindow="10" windowWidth="19180" windowHeight="11260" xr2:uid="{4F13617F-515F-457C-B152-45EFF74D3E8D}"/>
  </bookViews>
  <sheets>
    <sheet name="data from qualtric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16" i="1" l="1"/>
  <c r="V17" i="1"/>
  <c r="V15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4" i="1"/>
  <c r="BJ154" i="1" l="1"/>
  <c r="BK154" i="1"/>
  <c r="BL154" i="1"/>
  <c r="BM154" i="1"/>
  <c r="BN154" i="1"/>
  <c r="BO154" i="1"/>
  <c r="BP154" i="1"/>
  <c r="BQ154" i="1"/>
  <c r="BI154" i="1"/>
  <c r="BJ168" i="1"/>
  <c r="BK168" i="1"/>
  <c r="BL168" i="1"/>
  <c r="BR168" i="1" s="1"/>
  <c r="BM168" i="1"/>
  <c r="BN168" i="1"/>
  <c r="BO168" i="1"/>
  <c r="BP168" i="1"/>
  <c r="BQ168" i="1"/>
  <c r="BI168" i="1"/>
  <c r="BJ164" i="1"/>
  <c r="BK164" i="1"/>
  <c r="BL164" i="1"/>
  <c r="BM164" i="1"/>
  <c r="BN164" i="1"/>
  <c r="BO164" i="1"/>
  <c r="BP164" i="1"/>
  <c r="BQ164" i="1"/>
  <c r="BJ165" i="1"/>
  <c r="BK165" i="1"/>
  <c r="BL165" i="1"/>
  <c r="BM165" i="1"/>
  <c r="BN165" i="1"/>
  <c r="BO165" i="1"/>
  <c r="BP165" i="1"/>
  <c r="BQ165" i="1"/>
  <c r="BJ166" i="1"/>
  <c r="BK166" i="1"/>
  <c r="BL166" i="1"/>
  <c r="BM166" i="1"/>
  <c r="BN166" i="1"/>
  <c r="BO166" i="1"/>
  <c r="BP166" i="1"/>
  <c r="BQ166" i="1"/>
  <c r="BJ167" i="1"/>
  <c r="BK167" i="1"/>
  <c r="BL167" i="1"/>
  <c r="BM167" i="1"/>
  <c r="BN167" i="1"/>
  <c r="BO167" i="1"/>
  <c r="BP167" i="1"/>
  <c r="BQ167" i="1"/>
  <c r="BJ169" i="1"/>
  <c r="BK169" i="1"/>
  <c r="BL169" i="1"/>
  <c r="BM169" i="1"/>
  <c r="BN169" i="1"/>
  <c r="BO169" i="1"/>
  <c r="BP169" i="1"/>
  <c r="BQ169" i="1"/>
  <c r="BR169" i="1" s="1"/>
  <c r="BJ170" i="1"/>
  <c r="BK170" i="1"/>
  <c r="BL170" i="1"/>
  <c r="BM170" i="1"/>
  <c r="BN170" i="1"/>
  <c r="BO170" i="1"/>
  <c r="BP170" i="1"/>
  <c r="BQ170" i="1"/>
  <c r="BR170" i="1" s="1"/>
  <c r="BJ171" i="1"/>
  <c r="BK171" i="1"/>
  <c r="BL171" i="1"/>
  <c r="BM171" i="1"/>
  <c r="BN171" i="1"/>
  <c r="BO171" i="1"/>
  <c r="BP171" i="1"/>
  <c r="BQ171" i="1"/>
  <c r="BJ172" i="1"/>
  <c r="BK172" i="1"/>
  <c r="BL172" i="1"/>
  <c r="BM172" i="1"/>
  <c r="BN172" i="1"/>
  <c r="BO172" i="1"/>
  <c r="BP172" i="1"/>
  <c r="BQ172" i="1"/>
  <c r="BJ173" i="1"/>
  <c r="BK173" i="1"/>
  <c r="BL173" i="1"/>
  <c r="BM173" i="1"/>
  <c r="BN173" i="1"/>
  <c r="BO173" i="1"/>
  <c r="BP173" i="1"/>
  <c r="BQ173" i="1"/>
  <c r="BI173" i="1"/>
  <c r="BI172" i="1"/>
  <c r="BI171" i="1"/>
  <c r="BI170" i="1"/>
  <c r="BI169" i="1"/>
  <c r="BI167" i="1"/>
  <c r="BI166" i="1"/>
  <c r="BI165" i="1"/>
  <c r="BI164" i="1"/>
  <c r="BJ158" i="1"/>
  <c r="BK158" i="1"/>
  <c r="BL158" i="1"/>
  <c r="BM158" i="1"/>
  <c r="BN158" i="1"/>
  <c r="BO158" i="1"/>
  <c r="BP158" i="1"/>
  <c r="BQ158" i="1"/>
  <c r="BI158" i="1"/>
  <c r="BR158" i="1" s="1"/>
  <c r="BJ149" i="1"/>
  <c r="BK149" i="1"/>
  <c r="BL149" i="1"/>
  <c r="BM149" i="1"/>
  <c r="BN149" i="1"/>
  <c r="BO149" i="1"/>
  <c r="BP149" i="1"/>
  <c r="BQ149" i="1"/>
  <c r="BJ150" i="1"/>
  <c r="BK150" i="1"/>
  <c r="BL150" i="1"/>
  <c r="BM150" i="1"/>
  <c r="BN150" i="1"/>
  <c r="BO150" i="1"/>
  <c r="BP150" i="1"/>
  <c r="BQ150" i="1"/>
  <c r="BJ151" i="1"/>
  <c r="BK151" i="1"/>
  <c r="BL151" i="1"/>
  <c r="BM151" i="1"/>
  <c r="BN151" i="1"/>
  <c r="BO151" i="1"/>
  <c r="BP151" i="1"/>
  <c r="BQ151" i="1"/>
  <c r="BJ152" i="1"/>
  <c r="BK152" i="1"/>
  <c r="BL152" i="1"/>
  <c r="BM152" i="1"/>
  <c r="BN152" i="1"/>
  <c r="BO152" i="1"/>
  <c r="BP152" i="1"/>
  <c r="BQ152" i="1"/>
  <c r="BJ153" i="1"/>
  <c r="BK153" i="1"/>
  <c r="BL153" i="1"/>
  <c r="BM153" i="1"/>
  <c r="BN153" i="1"/>
  <c r="BO153" i="1"/>
  <c r="BP153" i="1"/>
  <c r="BQ153" i="1"/>
  <c r="BJ155" i="1"/>
  <c r="BK155" i="1"/>
  <c r="BL155" i="1"/>
  <c r="BM155" i="1"/>
  <c r="BN155" i="1"/>
  <c r="BO155" i="1"/>
  <c r="BP155" i="1"/>
  <c r="BQ155" i="1"/>
  <c r="BJ156" i="1"/>
  <c r="BK156" i="1"/>
  <c r="BL156" i="1"/>
  <c r="BM156" i="1"/>
  <c r="BN156" i="1"/>
  <c r="BO156" i="1"/>
  <c r="BP156" i="1"/>
  <c r="BQ156" i="1"/>
  <c r="BJ157" i="1"/>
  <c r="BK157" i="1"/>
  <c r="BL157" i="1"/>
  <c r="BM157" i="1"/>
  <c r="BN157" i="1"/>
  <c r="BO157" i="1"/>
  <c r="BP157" i="1"/>
  <c r="BQ157" i="1"/>
  <c r="BI157" i="1"/>
  <c r="BI156" i="1"/>
  <c r="BR156" i="1" s="1"/>
  <c r="BI155" i="1"/>
  <c r="BR155" i="1" s="1"/>
  <c r="BI153" i="1"/>
  <c r="BR153" i="1" s="1"/>
  <c r="BI152" i="1"/>
  <c r="BR152" i="1" s="1"/>
  <c r="BI151" i="1"/>
  <c r="BR151" i="1" s="1"/>
  <c r="BI150" i="1"/>
  <c r="BR150" i="1" s="1"/>
  <c r="BI149" i="1"/>
  <c r="BH148" i="1"/>
  <c r="BR157" i="1" l="1"/>
  <c r="BR173" i="1"/>
  <c r="BR172" i="1"/>
  <c r="BR171" i="1"/>
  <c r="BR166" i="1"/>
  <c r="BR165" i="1"/>
  <c r="BR164" i="1"/>
  <c r="BR167" i="1"/>
  <c r="BR154" i="1"/>
  <c r="BR149" i="1"/>
  <c r="C20" i="1" l="1"/>
  <c r="BN308" i="1" l="1"/>
  <c r="BO308" i="1"/>
  <c r="BP308" i="1"/>
  <c r="BQ308" i="1"/>
  <c r="BR308" i="1"/>
  <c r="BS308" i="1"/>
  <c r="BT308" i="1"/>
  <c r="BU308" i="1"/>
  <c r="BM308" i="1"/>
  <c r="BN309" i="1"/>
  <c r="BO309" i="1"/>
  <c r="BP309" i="1"/>
  <c r="BQ309" i="1"/>
  <c r="BR309" i="1"/>
  <c r="BS309" i="1"/>
  <c r="BT309" i="1"/>
  <c r="BU309" i="1"/>
  <c r="BN305" i="1"/>
  <c r="BO305" i="1"/>
  <c r="BP305" i="1"/>
  <c r="BQ305" i="1"/>
  <c r="BR305" i="1"/>
  <c r="BS305" i="1"/>
  <c r="BT305" i="1"/>
  <c r="BU305" i="1"/>
  <c r="BN304" i="1"/>
  <c r="BO304" i="1"/>
  <c r="BP304" i="1"/>
  <c r="BQ304" i="1"/>
  <c r="BR304" i="1"/>
  <c r="BS304" i="1"/>
  <c r="BT304" i="1"/>
  <c r="BU304" i="1"/>
  <c r="BN301" i="1"/>
  <c r="BO301" i="1"/>
  <c r="BP301" i="1"/>
  <c r="BQ301" i="1"/>
  <c r="BR301" i="1"/>
  <c r="BS301" i="1"/>
  <c r="BT301" i="1"/>
  <c r="BU301" i="1"/>
  <c r="BN300" i="1"/>
  <c r="BO300" i="1"/>
  <c r="BP300" i="1"/>
  <c r="BQ300" i="1"/>
  <c r="BR300" i="1"/>
  <c r="BS300" i="1"/>
  <c r="BT300" i="1"/>
  <c r="BU300" i="1"/>
  <c r="BN297" i="1"/>
  <c r="BO297" i="1"/>
  <c r="BP297" i="1"/>
  <c r="BQ297" i="1"/>
  <c r="BR297" i="1"/>
  <c r="BS297" i="1"/>
  <c r="BT297" i="1"/>
  <c r="BU297" i="1"/>
  <c r="BN296" i="1"/>
  <c r="BO296" i="1"/>
  <c r="BP296" i="1"/>
  <c r="BQ296" i="1"/>
  <c r="BR296" i="1"/>
  <c r="BS296" i="1"/>
  <c r="BT296" i="1"/>
  <c r="BU296" i="1"/>
  <c r="BN293" i="1"/>
  <c r="BO293" i="1"/>
  <c r="BP293" i="1"/>
  <c r="BQ293" i="1"/>
  <c r="BR293" i="1"/>
  <c r="BS293" i="1"/>
  <c r="BT293" i="1"/>
  <c r="BU293" i="1"/>
  <c r="BN292" i="1"/>
  <c r="BO292" i="1"/>
  <c r="BP292" i="1"/>
  <c r="BQ292" i="1"/>
  <c r="BR292" i="1"/>
  <c r="BS292" i="1"/>
  <c r="BT292" i="1"/>
  <c r="BU292" i="1"/>
  <c r="BN289" i="1"/>
  <c r="BO289" i="1"/>
  <c r="BP289" i="1"/>
  <c r="BQ289" i="1"/>
  <c r="BR289" i="1"/>
  <c r="BS289" i="1"/>
  <c r="BT289" i="1"/>
  <c r="BU289" i="1"/>
  <c r="BN288" i="1"/>
  <c r="BO288" i="1"/>
  <c r="BP288" i="1"/>
  <c r="BQ288" i="1"/>
  <c r="BR288" i="1"/>
  <c r="BS288" i="1"/>
  <c r="BT288" i="1"/>
  <c r="BU288" i="1"/>
  <c r="BN285" i="1"/>
  <c r="BO285" i="1"/>
  <c r="BP285" i="1"/>
  <c r="BQ285" i="1"/>
  <c r="BR285" i="1"/>
  <c r="BS285" i="1"/>
  <c r="BT285" i="1"/>
  <c r="BU285" i="1"/>
  <c r="BN284" i="1"/>
  <c r="BO284" i="1"/>
  <c r="BP284" i="1"/>
  <c r="BQ284" i="1"/>
  <c r="BR284" i="1"/>
  <c r="BS284" i="1"/>
  <c r="BT284" i="1"/>
  <c r="BU284" i="1"/>
  <c r="BN281" i="1"/>
  <c r="BO281" i="1"/>
  <c r="BP281" i="1"/>
  <c r="BQ281" i="1"/>
  <c r="BR281" i="1"/>
  <c r="BS281" i="1"/>
  <c r="BT281" i="1"/>
  <c r="BU281" i="1"/>
  <c r="BN280" i="1"/>
  <c r="BO280" i="1"/>
  <c r="BP280" i="1"/>
  <c r="BQ280" i="1"/>
  <c r="BR280" i="1"/>
  <c r="BS280" i="1"/>
  <c r="BT280" i="1"/>
  <c r="BU280" i="1"/>
  <c r="BM309" i="1"/>
  <c r="BM305" i="1"/>
  <c r="BM304" i="1"/>
  <c r="BV304" i="1" s="1"/>
  <c r="BM301" i="1"/>
  <c r="BV301" i="1" s="1"/>
  <c r="BM300" i="1"/>
  <c r="BM297" i="1"/>
  <c r="BM296" i="1"/>
  <c r="BM293" i="1"/>
  <c r="BM292" i="1"/>
  <c r="BM289" i="1"/>
  <c r="BV289" i="1" s="1"/>
  <c r="BM288" i="1"/>
  <c r="BV288" i="1" s="1"/>
  <c r="BM285" i="1"/>
  <c r="BV285" i="1" s="1"/>
  <c r="BM284" i="1"/>
  <c r="BM281" i="1"/>
  <c r="BM280" i="1"/>
  <c r="BN277" i="1"/>
  <c r="BO277" i="1"/>
  <c r="BP277" i="1"/>
  <c r="BQ277" i="1"/>
  <c r="BR277" i="1"/>
  <c r="BS277" i="1"/>
  <c r="BT277" i="1"/>
  <c r="BU277" i="1"/>
  <c r="BM277" i="1"/>
  <c r="BN276" i="1"/>
  <c r="BO276" i="1"/>
  <c r="BP276" i="1"/>
  <c r="BQ276" i="1"/>
  <c r="BR276" i="1"/>
  <c r="BS276" i="1"/>
  <c r="BT276" i="1"/>
  <c r="BU276" i="1"/>
  <c r="BM276" i="1"/>
  <c r="BV276" i="1" s="1"/>
  <c r="BN273" i="1"/>
  <c r="BO273" i="1"/>
  <c r="BP273" i="1"/>
  <c r="BQ273" i="1"/>
  <c r="BR273" i="1"/>
  <c r="BS273" i="1"/>
  <c r="BT273" i="1"/>
  <c r="BU273" i="1"/>
  <c r="BM273" i="1"/>
  <c r="BN272" i="1"/>
  <c r="BO272" i="1"/>
  <c r="BP272" i="1"/>
  <c r="BQ272" i="1"/>
  <c r="BR272" i="1"/>
  <c r="BS272" i="1"/>
  <c r="BT272" i="1"/>
  <c r="BU272" i="1"/>
  <c r="BM272" i="1"/>
  <c r="BV272" i="1" s="1"/>
  <c r="BV300" i="1" l="1"/>
  <c r="BV284" i="1"/>
  <c r="BV281" i="1"/>
  <c r="BV273" i="1"/>
  <c r="BV296" i="1"/>
  <c r="BV280" i="1"/>
  <c r="BV293" i="1"/>
  <c r="BV277" i="1"/>
  <c r="BV309" i="1"/>
  <c r="BV292" i="1"/>
  <c r="BV305" i="1"/>
  <c r="BV308" i="1"/>
  <c r="BV297" i="1"/>
  <c r="CB5" i="1"/>
  <c r="CB6" i="1"/>
  <c r="CB7" i="1"/>
  <c r="CB8" i="1"/>
  <c r="CB9" i="1"/>
  <c r="CB10" i="1"/>
  <c r="CB11" i="1"/>
  <c r="CB12" i="1"/>
  <c r="CB4" i="1"/>
  <c r="CB13" i="1" s="1"/>
  <c r="CA13" i="1"/>
  <c r="BY5" i="1"/>
  <c r="BY6" i="1"/>
  <c r="BY13" i="1" s="1"/>
  <c r="BY7" i="1"/>
  <c r="BY8" i="1"/>
  <c r="BY9" i="1"/>
  <c r="BY10" i="1"/>
  <c r="BY11" i="1"/>
  <c r="BY12" i="1"/>
  <c r="BY4" i="1"/>
  <c r="BX13" i="1"/>
  <c r="BJ13" i="1"/>
  <c r="BJ3" i="1" s="1"/>
  <c r="BG13" i="1"/>
  <c r="BG3" i="1" s="1"/>
  <c r="BD3" i="1"/>
  <c r="BE5" i="1" s="1"/>
  <c r="BE10" i="1"/>
  <c r="BD13" i="1"/>
  <c r="BA13" i="1"/>
  <c r="BA3" i="1" s="1"/>
  <c r="AY8" i="1"/>
  <c r="AY11" i="1"/>
  <c r="AY12" i="1"/>
  <c r="AX3" i="1"/>
  <c r="AY5" i="1" s="1"/>
  <c r="AX13" i="1"/>
  <c r="AU13" i="1"/>
  <c r="R13" i="1"/>
  <c r="R3" i="1" s="1"/>
  <c r="AK464" i="1"/>
  <c r="AL464" i="1"/>
  <c r="AM464" i="1"/>
  <c r="AN464" i="1"/>
  <c r="AO464" i="1"/>
  <c r="AP464" i="1"/>
  <c r="AQ464" i="1"/>
  <c r="AR464" i="1"/>
  <c r="AJ464" i="1"/>
  <c r="AK446" i="1"/>
  <c r="AL446" i="1"/>
  <c r="AM446" i="1"/>
  <c r="AN446" i="1"/>
  <c r="AO446" i="1"/>
  <c r="AP446" i="1"/>
  <c r="AQ446" i="1"/>
  <c r="AR446" i="1"/>
  <c r="AJ446" i="1"/>
  <c r="AK426" i="1"/>
  <c r="AL426" i="1"/>
  <c r="AM426" i="1"/>
  <c r="AN426" i="1"/>
  <c r="AO426" i="1"/>
  <c r="AP426" i="1"/>
  <c r="AQ426" i="1"/>
  <c r="AR426" i="1"/>
  <c r="AJ426" i="1"/>
  <c r="AK407" i="1"/>
  <c r="AL407" i="1"/>
  <c r="AM407" i="1"/>
  <c r="AN407" i="1"/>
  <c r="AO407" i="1"/>
  <c r="AP407" i="1"/>
  <c r="AQ407" i="1"/>
  <c r="AR407" i="1"/>
  <c r="AJ407" i="1"/>
  <c r="AK388" i="1"/>
  <c r="AL388" i="1"/>
  <c r="AM388" i="1"/>
  <c r="AN388" i="1"/>
  <c r="AO388" i="1"/>
  <c r="AP388" i="1"/>
  <c r="AQ388" i="1"/>
  <c r="AR388" i="1"/>
  <c r="AJ388" i="1"/>
  <c r="AK369" i="1"/>
  <c r="AL369" i="1"/>
  <c r="AM369" i="1"/>
  <c r="AN369" i="1"/>
  <c r="AO369" i="1"/>
  <c r="AP369" i="1"/>
  <c r="AQ369" i="1"/>
  <c r="AR369" i="1"/>
  <c r="AJ369" i="1"/>
  <c r="AK349" i="1"/>
  <c r="AL349" i="1"/>
  <c r="AM349" i="1"/>
  <c r="AN349" i="1"/>
  <c r="AO349" i="1"/>
  <c r="AP349" i="1"/>
  <c r="AQ349" i="1"/>
  <c r="AR349" i="1"/>
  <c r="AJ349" i="1"/>
  <c r="AK329" i="1"/>
  <c r="AL329" i="1"/>
  <c r="AM329" i="1"/>
  <c r="AN329" i="1"/>
  <c r="AO329" i="1"/>
  <c r="AP329" i="1"/>
  <c r="AQ329" i="1"/>
  <c r="AR329" i="1"/>
  <c r="AJ329" i="1"/>
  <c r="AK309" i="1"/>
  <c r="AL309" i="1"/>
  <c r="AM309" i="1"/>
  <c r="AN309" i="1"/>
  <c r="AO309" i="1"/>
  <c r="AP309" i="1"/>
  <c r="AQ309" i="1"/>
  <c r="AR309" i="1"/>
  <c r="AJ309" i="1"/>
  <c r="O13" i="1"/>
  <c r="P5" i="1"/>
  <c r="P6" i="1"/>
  <c r="P7" i="1"/>
  <c r="P8" i="1"/>
  <c r="P9" i="1"/>
  <c r="P10" i="1"/>
  <c r="P11" i="1"/>
  <c r="P12" i="1"/>
  <c r="P4" i="1"/>
  <c r="P13" i="1" s="1"/>
  <c r="AK289" i="1"/>
  <c r="AL289" i="1"/>
  <c r="AM289" i="1"/>
  <c r="AN289" i="1"/>
  <c r="AO289" i="1"/>
  <c r="AP289" i="1"/>
  <c r="AQ289" i="1"/>
  <c r="AR289" i="1"/>
  <c r="AJ289" i="1"/>
  <c r="M5" i="1"/>
  <c r="M6" i="1"/>
  <c r="M7" i="1"/>
  <c r="M8" i="1"/>
  <c r="M9" i="1"/>
  <c r="M10" i="1"/>
  <c r="M4" i="1"/>
  <c r="G19" i="1"/>
  <c r="BD289" i="1"/>
  <c r="BD290" i="1"/>
  <c r="BD291" i="1"/>
  <c r="BD292" i="1"/>
  <c r="BD293" i="1"/>
  <c r="BD294" i="1"/>
  <c r="BD295" i="1"/>
  <c r="BD296" i="1"/>
  <c r="BD297" i="1"/>
  <c r="BD298" i="1"/>
  <c r="BD299" i="1"/>
  <c r="BD300" i="1"/>
  <c r="BD301" i="1"/>
  <c r="BD302" i="1"/>
  <c r="BD288" i="1"/>
  <c r="AS275" i="1"/>
  <c r="AS276" i="1"/>
  <c r="AS277" i="1"/>
  <c r="AS278" i="1"/>
  <c r="AS279" i="1"/>
  <c r="AS280" i="1"/>
  <c r="AS281" i="1"/>
  <c r="AS282" i="1"/>
  <c r="AS283" i="1"/>
  <c r="AS284" i="1"/>
  <c r="AS285" i="1"/>
  <c r="AS286" i="1"/>
  <c r="AS287" i="1"/>
  <c r="AS288" i="1"/>
  <c r="AS294" i="1"/>
  <c r="AS309" i="1" s="1"/>
  <c r="AS295" i="1"/>
  <c r="AS296" i="1"/>
  <c r="AS297" i="1"/>
  <c r="AS298" i="1"/>
  <c r="AS299" i="1"/>
  <c r="AS300" i="1"/>
  <c r="AS301" i="1"/>
  <c r="AS302" i="1"/>
  <c r="AS303" i="1"/>
  <c r="AS304" i="1"/>
  <c r="AS305" i="1"/>
  <c r="AS306" i="1"/>
  <c r="AS307" i="1"/>
  <c r="AS308" i="1"/>
  <c r="AS313" i="1"/>
  <c r="AS329" i="1" s="1"/>
  <c r="AS314" i="1"/>
  <c r="AS315" i="1"/>
  <c r="AS316" i="1"/>
  <c r="AS317" i="1"/>
  <c r="AS318" i="1"/>
  <c r="AS319" i="1"/>
  <c r="AS320" i="1"/>
  <c r="AS321" i="1"/>
  <c r="AS322" i="1"/>
  <c r="AS323" i="1"/>
  <c r="AS324" i="1"/>
  <c r="AS326" i="1"/>
  <c r="AS327" i="1"/>
  <c r="AS328" i="1"/>
  <c r="AS334" i="1"/>
  <c r="AS349" i="1" s="1"/>
  <c r="AS335" i="1"/>
  <c r="AS336" i="1"/>
  <c r="AS337" i="1"/>
  <c r="AS338" i="1"/>
  <c r="AS339" i="1"/>
  <c r="AS340" i="1"/>
  <c r="AS341" i="1"/>
  <c r="AS342" i="1"/>
  <c r="AS343" i="1"/>
  <c r="AS344" i="1"/>
  <c r="AS345" i="1"/>
  <c r="AS346" i="1"/>
  <c r="AS347" i="1"/>
  <c r="AS348" i="1"/>
  <c r="AS354" i="1"/>
  <c r="AS369" i="1" s="1"/>
  <c r="AS355" i="1"/>
  <c r="AS356" i="1"/>
  <c r="AS357" i="1"/>
  <c r="AS358" i="1"/>
  <c r="AS359" i="1"/>
  <c r="AS360" i="1"/>
  <c r="AS361" i="1"/>
  <c r="AS362" i="1"/>
  <c r="AS363" i="1"/>
  <c r="AS364" i="1"/>
  <c r="AS365" i="1"/>
  <c r="AS366" i="1"/>
  <c r="AS367" i="1"/>
  <c r="AS368" i="1"/>
  <c r="AS373" i="1"/>
  <c r="AS388" i="1" s="1"/>
  <c r="AS374" i="1"/>
  <c r="AS375" i="1"/>
  <c r="AS376" i="1"/>
  <c r="AS377" i="1"/>
  <c r="AS378" i="1"/>
  <c r="AS379" i="1"/>
  <c r="AS380" i="1"/>
  <c r="AS381" i="1"/>
  <c r="AS382" i="1"/>
  <c r="AS383" i="1"/>
  <c r="AS384" i="1"/>
  <c r="AS385" i="1"/>
  <c r="AS386" i="1"/>
  <c r="AS387" i="1"/>
  <c r="AS392" i="1"/>
  <c r="AS407" i="1" s="1"/>
  <c r="AS393" i="1"/>
  <c r="AS394" i="1"/>
  <c r="AS395" i="1"/>
  <c r="AS396" i="1"/>
  <c r="AS397" i="1"/>
  <c r="AS398" i="1"/>
  <c r="AS399" i="1"/>
  <c r="AS400" i="1"/>
  <c r="AS401" i="1"/>
  <c r="AS402" i="1"/>
  <c r="AS403" i="1"/>
  <c r="AS404" i="1"/>
  <c r="AS405" i="1"/>
  <c r="AS406" i="1"/>
  <c r="AS411" i="1"/>
  <c r="AS426" i="1" s="1"/>
  <c r="AS412" i="1"/>
  <c r="AS413" i="1"/>
  <c r="AS414" i="1"/>
  <c r="AS415" i="1"/>
  <c r="AS416" i="1"/>
  <c r="AS417" i="1"/>
  <c r="AS418" i="1"/>
  <c r="AS419" i="1"/>
  <c r="AS420" i="1"/>
  <c r="AS421" i="1"/>
  <c r="AS422" i="1"/>
  <c r="AS423" i="1"/>
  <c r="AS424" i="1"/>
  <c r="AS425" i="1"/>
  <c r="AS431" i="1"/>
  <c r="AS446" i="1" s="1"/>
  <c r="AS432" i="1"/>
  <c r="AS433" i="1"/>
  <c r="AS434" i="1"/>
  <c r="AS435" i="1"/>
  <c r="AS436" i="1"/>
  <c r="AS437" i="1"/>
  <c r="AS438" i="1"/>
  <c r="AS439" i="1"/>
  <c r="AS440" i="1"/>
  <c r="AS441" i="1"/>
  <c r="AS442" i="1"/>
  <c r="AS443" i="1"/>
  <c r="AS444" i="1"/>
  <c r="AS445" i="1"/>
  <c r="AS449" i="1"/>
  <c r="AS464" i="1" s="1"/>
  <c r="AS450" i="1"/>
  <c r="AS451" i="1"/>
  <c r="AS452" i="1"/>
  <c r="AS453" i="1"/>
  <c r="AS454" i="1"/>
  <c r="AS455" i="1"/>
  <c r="AS456" i="1"/>
  <c r="AS457" i="1"/>
  <c r="AS458" i="1"/>
  <c r="AS459" i="1"/>
  <c r="AS460" i="1"/>
  <c r="AS461" i="1"/>
  <c r="AS462" i="1"/>
  <c r="AS463" i="1"/>
  <c r="AS274" i="1"/>
  <c r="AS289" i="1" s="1"/>
  <c r="BK12" i="1" l="1"/>
  <c r="BK11" i="1"/>
  <c r="BK10" i="1"/>
  <c r="BK6" i="1"/>
  <c r="BK9" i="1"/>
  <c r="BB9" i="1"/>
  <c r="BB10" i="1"/>
  <c r="BB11" i="1"/>
  <c r="BB12" i="1"/>
  <c r="BB5" i="1"/>
  <c r="BB4" i="1"/>
  <c r="BB8" i="1"/>
  <c r="BB6" i="1"/>
  <c r="BB7" i="1"/>
  <c r="S6" i="1"/>
  <c r="S7" i="1"/>
  <c r="S8" i="1"/>
  <c r="S9" i="1"/>
  <c r="S13" i="1" s="1"/>
  <c r="S10" i="1"/>
  <c r="S5" i="1"/>
  <c r="S11" i="1"/>
  <c r="S4" i="1"/>
  <c r="S12" i="1"/>
  <c r="BH10" i="1"/>
  <c r="BH11" i="1"/>
  <c r="BH12" i="1"/>
  <c r="BH5" i="1"/>
  <c r="BH4" i="1"/>
  <c r="BH6" i="1"/>
  <c r="BH9" i="1"/>
  <c r="BH7" i="1"/>
  <c r="BH8" i="1"/>
  <c r="AU3" i="1"/>
  <c r="AY10" i="1"/>
  <c r="C2" i="1"/>
  <c r="AY9" i="1"/>
  <c r="AY7" i="1"/>
  <c r="AY6" i="1"/>
  <c r="BE12" i="1"/>
  <c r="AY4" i="1"/>
  <c r="BE11" i="1"/>
  <c r="BK8" i="1"/>
  <c r="BK7" i="1"/>
  <c r="BK4" i="1"/>
  <c r="BK5" i="1"/>
  <c r="BE9" i="1"/>
  <c r="BE8" i="1"/>
  <c r="BE7" i="1"/>
  <c r="BE6" i="1"/>
  <c r="BE4" i="1"/>
  <c r="AS259" i="1"/>
  <c r="AS260" i="1"/>
  <c r="AS230" i="1"/>
  <c r="AS231" i="1"/>
  <c r="AS216" i="1"/>
  <c r="AS217" i="1"/>
  <c r="AS194" i="1"/>
  <c r="AS195" i="1"/>
  <c r="AS180" i="1"/>
  <c r="AS181" i="1"/>
  <c r="AS165" i="1"/>
  <c r="AS166" i="1"/>
  <c r="AV165" i="1"/>
  <c r="AW165" i="1"/>
  <c r="AX165" i="1"/>
  <c r="AY165" i="1"/>
  <c r="AZ165" i="1"/>
  <c r="BA165" i="1"/>
  <c r="BB165" i="1"/>
  <c r="BC165" i="1"/>
  <c r="BD165" i="1"/>
  <c r="AV166" i="1"/>
  <c r="AW166" i="1"/>
  <c r="AX166" i="1"/>
  <c r="AY166" i="1"/>
  <c r="AZ166" i="1"/>
  <c r="BA166" i="1"/>
  <c r="BB166" i="1"/>
  <c r="BC166" i="1"/>
  <c r="BD166" i="1"/>
  <c r="AV180" i="1"/>
  <c r="AW180" i="1"/>
  <c r="AX180" i="1"/>
  <c r="AY180" i="1"/>
  <c r="AZ180" i="1"/>
  <c r="BA180" i="1"/>
  <c r="BB180" i="1"/>
  <c r="BC180" i="1"/>
  <c r="BD180" i="1"/>
  <c r="AV181" i="1"/>
  <c r="AW181" i="1"/>
  <c r="AX181" i="1"/>
  <c r="AY181" i="1"/>
  <c r="AZ181" i="1"/>
  <c r="BA181" i="1"/>
  <c r="BB181" i="1"/>
  <c r="BC181" i="1"/>
  <c r="BD181" i="1"/>
  <c r="AV194" i="1"/>
  <c r="AW194" i="1"/>
  <c r="AX194" i="1"/>
  <c r="AY194" i="1"/>
  <c r="AZ194" i="1"/>
  <c r="BA194" i="1"/>
  <c r="BB194" i="1"/>
  <c r="BC194" i="1"/>
  <c r="BD194" i="1"/>
  <c r="AV195" i="1"/>
  <c r="AW195" i="1"/>
  <c r="AX195" i="1"/>
  <c r="AY195" i="1"/>
  <c r="AZ195" i="1"/>
  <c r="BA195" i="1"/>
  <c r="BB195" i="1"/>
  <c r="BC195" i="1"/>
  <c r="BD195" i="1"/>
  <c r="AV216" i="1"/>
  <c r="AW216" i="1"/>
  <c r="AX216" i="1"/>
  <c r="AY216" i="1"/>
  <c r="AZ216" i="1"/>
  <c r="BA216" i="1"/>
  <c r="BB216" i="1"/>
  <c r="BC216" i="1"/>
  <c r="BD216" i="1"/>
  <c r="AV217" i="1"/>
  <c r="AW217" i="1"/>
  <c r="AX217" i="1"/>
  <c r="AY217" i="1"/>
  <c r="AZ217" i="1"/>
  <c r="BA217" i="1"/>
  <c r="BB217" i="1"/>
  <c r="BC217" i="1"/>
  <c r="BD217" i="1"/>
  <c r="AV230" i="1"/>
  <c r="AW230" i="1"/>
  <c r="AX230" i="1"/>
  <c r="AY230" i="1"/>
  <c r="AZ230" i="1"/>
  <c r="BA230" i="1"/>
  <c r="BB230" i="1"/>
  <c r="BC230" i="1"/>
  <c r="BD230" i="1"/>
  <c r="AV231" i="1"/>
  <c r="AW231" i="1"/>
  <c r="AX231" i="1"/>
  <c r="AY231" i="1"/>
  <c r="AZ231" i="1"/>
  <c r="BA231" i="1"/>
  <c r="BB231" i="1"/>
  <c r="BC231" i="1"/>
  <c r="BD231" i="1"/>
  <c r="AV259" i="1"/>
  <c r="AW259" i="1"/>
  <c r="AX259" i="1"/>
  <c r="AY259" i="1"/>
  <c r="AZ259" i="1"/>
  <c r="BA259" i="1"/>
  <c r="BB259" i="1"/>
  <c r="BC259" i="1"/>
  <c r="BD259" i="1"/>
  <c r="AV260" i="1"/>
  <c r="AW260" i="1"/>
  <c r="AX260" i="1"/>
  <c r="AY260" i="1"/>
  <c r="AZ260" i="1"/>
  <c r="BA260" i="1"/>
  <c r="BB260" i="1"/>
  <c r="BC260" i="1"/>
  <c r="BD260" i="1"/>
  <c r="AV149" i="1"/>
  <c r="BB149" i="1"/>
  <c r="BD149" i="1"/>
  <c r="BA150" i="1"/>
  <c r="BC150" i="1"/>
  <c r="AS149" i="1"/>
  <c r="AI147" i="1" s="1"/>
  <c r="AX149" i="1" s="1"/>
  <c r="AS150" i="1"/>
  <c r="AU258" i="1"/>
  <c r="AU229" i="1"/>
  <c r="AU215" i="1"/>
  <c r="AU193" i="1"/>
  <c r="AU179" i="1"/>
  <c r="AU164" i="1"/>
  <c r="AU148" i="1"/>
  <c r="AV262" i="1"/>
  <c r="AW262" i="1"/>
  <c r="AX262" i="1"/>
  <c r="AY262" i="1"/>
  <c r="AZ262" i="1"/>
  <c r="BA262" i="1"/>
  <c r="BB262" i="1"/>
  <c r="BC262" i="1"/>
  <c r="BD262" i="1"/>
  <c r="AV263" i="1"/>
  <c r="AW263" i="1"/>
  <c r="AX263" i="1"/>
  <c r="AY263" i="1"/>
  <c r="AZ263" i="1"/>
  <c r="BA263" i="1"/>
  <c r="BB263" i="1"/>
  <c r="BC263" i="1"/>
  <c r="BD263" i="1"/>
  <c r="AV264" i="1"/>
  <c r="AW264" i="1"/>
  <c r="AX264" i="1"/>
  <c r="AY264" i="1"/>
  <c r="AZ264" i="1"/>
  <c r="BA264" i="1"/>
  <c r="BB264" i="1"/>
  <c r="BC264" i="1"/>
  <c r="BD264" i="1"/>
  <c r="AV265" i="1"/>
  <c r="AW265" i="1"/>
  <c r="AX265" i="1"/>
  <c r="AY265" i="1"/>
  <c r="AZ265" i="1"/>
  <c r="BA265" i="1"/>
  <c r="BB265" i="1"/>
  <c r="BC265" i="1"/>
  <c r="BD265" i="1"/>
  <c r="AV266" i="1"/>
  <c r="AW266" i="1"/>
  <c r="AX266" i="1"/>
  <c r="AY266" i="1"/>
  <c r="AZ266" i="1"/>
  <c r="BA266" i="1"/>
  <c r="BB266" i="1"/>
  <c r="BC266" i="1"/>
  <c r="BD266" i="1"/>
  <c r="AV267" i="1"/>
  <c r="AW267" i="1"/>
  <c r="AX267" i="1"/>
  <c r="AY267" i="1"/>
  <c r="AZ267" i="1"/>
  <c r="BA267" i="1"/>
  <c r="BB267" i="1"/>
  <c r="BC267" i="1"/>
  <c r="BD267" i="1"/>
  <c r="AV268" i="1"/>
  <c r="AW268" i="1"/>
  <c r="AX268" i="1"/>
  <c r="AY268" i="1"/>
  <c r="AZ268" i="1"/>
  <c r="BA268" i="1"/>
  <c r="BB268" i="1"/>
  <c r="BC268" i="1"/>
  <c r="BD268" i="1"/>
  <c r="AW261" i="1"/>
  <c r="AX261" i="1"/>
  <c r="AY261" i="1"/>
  <c r="AZ261" i="1"/>
  <c r="BA261" i="1"/>
  <c r="BB261" i="1"/>
  <c r="BC261" i="1"/>
  <c r="BD261" i="1"/>
  <c r="AV261" i="1"/>
  <c r="AV233" i="1"/>
  <c r="AW233" i="1"/>
  <c r="AX233" i="1"/>
  <c r="AY233" i="1"/>
  <c r="AZ233" i="1"/>
  <c r="BA233" i="1"/>
  <c r="BB233" i="1"/>
  <c r="BC233" i="1"/>
  <c r="BD233" i="1"/>
  <c r="AV234" i="1"/>
  <c r="AW234" i="1"/>
  <c r="AX234" i="1"/>
  <c r="AY234" i="1"/>
  <c r="AZ234" i="1"/>
  <c r="BA234" i="1"/>
  <c r="BB234" i="1"/>
  <c r="BC234" i="1"/>
  <c r="BD234" i="1"/>
  <c r="AV235" i="1"/>
  <c r="AW235" i="1"/>
  <c r="AX235" i="1"/>
  <c r="AY235" i="1"/>
  <c r="AZ235" i="1"/>
  <c r="BA235" i="1"/>
  <c r="BB235" i="1"/>
  <c r="BC235" i="1"/>
  <c r="BD235" i="1"/>
  <c r="AV236" i="1"/>
  <c r="AW236" i="1"/>
  <c r="AX236" i="1"/>
  <c r="AY236" i="1"/>
  <c r="AZ236" i="1"/>
  <c r="BA236" i="1"/>
  <c r="BB236" i="1"/>
  <c r="BC236" i="1"/>
  <c r="BD236" i="1"/>
  <c r="AV237" i="1"/>
  <c r="AW237" i="1"/>
  <c r="AX237" i="1"/>
  <c r="AY237" i="1"/>
  <c r="AZ237" i="1"/>
  <c r="BA237" i="1"/>
  <c r="BB237" i="1"/>
  <c r="BC237" i="1"/>
  <c r="BD237" i="1"/>
  <c r="AV238" i="1"/>
  <c r="AW238" i="1"/>
  <c r="AX238" i="1"/>
  <c r="AY238" i="1"/>
  <c r="AZ238" i="1"/>
  <c r="BA238" i="1"/>
  <c r="BB238" i="1"/>
  <c r="BC238" i="1"/>
  <c r="BD238" i="1"/>
  <c r="AV239" i="1"/>
  <c r="AW239" i="1"/>
  <c r="AX239" i="1"/>
  <c r="AY239" i="1"/>
  <c r="AZ239" i="1"/>
  <c r="BA239" i="1"/>
  <c r="BB239" i="1"/>
  <c r="BC239" i="1"/>
  <c r="BD239" i="1"/>
  <c r="AW232" i="1"/>
  <c r="AX232" i="1"/>
  <c r="AY232" i="1"/>
  <c r="AZ232" i="1"/>
  <c r="BA232" i="1"/>
  <c r="BB232" i="1"/>
  <c r="BC232" i="1"/>
  <c r="BD232" i="1"/>
  <c r="AV232" i="1"/>
  <c r="AV219" i="1"/>
  <c r="AW219" i="1"/>
  <c r="AX219" i="1"/>
  <c r="AY219" i="1"/>
  <c r="AZ219" i="1"/>
  <c r="BA219" i="1"/>
  <c r="BB219" i="1"/>
  <c r="BC219" i="1"/>
  <c r="BD219" i="1"/>
  <c r="AV220" i="1"/>
  <c r="AW220" i="1"/>
  <c r="AX220" i="1"/>
  <c r="AY220" i="1"/>
  <c r="AZ220" i="1"/>
  <c r="BA220" i="1"/>
  <c r="BB220" i="1"/>
  <c r="BC220" i="1"/>
  <c r="BD220" i="1"/>
  <c r="AV221" i="1"/>
  <c r="AW221" i="1"/>
  <c r="AX221" i="1"/>
  <c r="AY221" i="1"/>
  <c r="AZ221" i="1"/>
  <c r="BA221" i="1"/>
  <c r="BB221" i="1"/>
  <c r="BC221" i="1"/>
  <c r="BD221" i="1"/>
  <c r="AV222" i="1"/>
  <c r="AW222" i="1"/>
  <c r="AX222" i="1"/>
  <c r="AY222" i="1"/>
  <c r="AZ222" i="1"/>
  <c r="BA222" i="1"/>
  <c r="BB222" i="1"/>
  <c r="BC222" i="1"/>
  <c r="BD222" i="1"/>
  <c r="AV223" i="1"/>
  <c r="AW223" i="1"/>
  <c r="AX223" i="1"/>
  <c r="AY223" i="1"/>
  <c r="AZ223" i="1"/>
  <c r="BA223" i="1"/>
  <c r="BB223" i="1"/>
  <c r="BC223" i="1"/>
  <c r="BD223" i="1"/>
  <c r="AV224" i="1"/>
  <c r="AW224" i="1"/>
  <c r="AX224" i="1"/>
  <c r="AY224" i="1"/>
  <c r="AZ224" i="1"/>
  <c r="BA224" i="1"/>
  <c r="BB224" i="1"/>
  <c r="BC224" i="1"/>
  <c r="BD224" i="1"/>
  <c r="AV225" i="1"/>
  <c r="AW225" i="1"/>
  <c r="AX225" i="1"/>
  <c r="AY225" i="1"/>
  <c r="AZ225" i="1"/>
  <c r="BA225" i="1"/>
  <c r="BB225" i="1"/>
  <c r="BC225" i="1"/>
  <c r="BD225" i="1"/>
  <c r="AW218" i="1"/>
  <c r="AX218" i="1"/>
  <c r="AY218" i="1"/>
  <c r="AZ218" i="1"/>
  <c r="BA218" i="1"/>
  <c r="BB218" i="1"/>
  <c r="BC218" i="1"/>
  <c r="BD218" i="1"/>
  <c r="AV218" i="1"/>
  <c r="AV197" i="1"/>
  <c r="AW197" i="1"/>
  <c r="AX197" i="1"/>
  <c r="AY197" i="1"/>
  <c r="AZ197" i="1"/>
  <c r="BA197" i="1"/>
  <c r="BB197" i="1"/>
  <c r="BC197" i="1"/>
  <c r="BD197" i="1"/>
  <c r="AV198" i="1"/>
  <c r="AW198" i="1"/>
  <c r="AX198" i="1"/>
  <c r="AY198" i="1"/>
  <c r="AZ198" i="1"/>
  <c r="BA198" i="1"/>
  <c r="BB198" i="1"/>
  <c r="BC198" i="1"/>
  <c r="BD198" i="1"/>
  <c r="AV199" i="1"/>
  <c r="AW199" i="1"/>
  <c r="AX199" i="1"/>
  <c r="AY199" i="1"/>
  <c r="AZ199" i="1"/>
  <c r="BA199" i="1"/>
  <c r="BB199" i="1"/>
  <c r="BC199" i="1"/>
  <c r="BD199" i="1"/>
  <c r="AV200" i="1"/>
  <c r="AW200" i="1"/>
  <c r="AX200" i="1"/>
  <c r="AY200" i="1"/>
  <c r="AZ200" i="1"/>
  <c r="BA200" i="1"/>
  <c r="BB200" i="1"/>
  <c r="BC200" i="1"/>
  <c r="BD200" i="1"/>
  <c r="AV201" i="1"/>
  <c r="AW201" i="1"/>
  <c r="AX201" i="1"/>
  <c r="AY201" i="1"/>
  <c r="AZ201" i="1"/>
  <c r="BA201" i="1"/>
  <c r="BB201" i="1"/>
  <c r="BC201" i="1"/>
  <c r="BD201" i="1"/>
  <c r="AV202" i="1"/>
  <c r="AW202" i="1"/>
  <c r="AX202" i="1"/>
  <c r="AY202" i="1"/>
  <c r="AZ202" i="1"/>
  <c r="BA202" i="1"/>
  <c r="BB202" i="1"/>
  <c r="BC202" i="1"/>
  <c r="BD202" i="1"/>
  <c r="AV203" i="1"/>
  <c r="AW203" i="1"/>
  <c r="AX203" i="1"/>
  <c r="AY203" i="1"/>
  <c r="AZ203" i="1"/>
  <c r="BA203" i="1"/>
  <c r="BB203" i="1"/>
  <c r="BC203" i="1"/>
  <c r="BD203" i="1"/>
  <c r="AW196" i="1"/>
  <c r="AX196" i="1"/>
  <c r="AY196" i="1"/>
  <c r="AZ196" i="1"/>
  <c r="BA196" i="1"/>
  <c r="BB196" i="1"/>
  <c r="BC196" i="1"/>
  <c r="BD196" i="1"/>
  <c r="AV196" i="1"/>
  <c r="AV183" i="1"/>
  <c r="AW183" i="1"/>
  <c r="AX183" i="1"/>
  <c r="AY183" i="1"/>
  <c r="AZ183" i="1"/>
  <c r="BA183" i="1"/>
  <c r="BB183" i="1"/>
  <c r="BC183" i="1"/>
  <c r="BD183" i="1"/>
  <c r="AV184" i="1"/>
  <c r="AW184" i="1"/>
  <c r="AX184" i="1"/>
  <c r="AY184" i="1"/>
  <c r="AZ184" i="1"/>
  <c r="BA184" i="1"/>
  <c r="BB184" i="1"/>
  <c r="BC184" i="1"/>
  <c r="BD184" i="1"/>
  <c r="AV185" i="1"/>
  <c r="AW185" i="1"/>
  <c r="AX185" i="1"/>
  <c r="AY185" i="1"/>
  <c r="AZ185" i="1"/>
  <c r="BA185" i="1"/>
  <c r="BB185" i="1"/>
  <c r="BC185" i="1"/>
  <c r="BD185" i="1"/>
  <c r="AV186" i="1"/>
  <c r="AW186" i="1"/>
  <c r="AX186" i="1"/>
  <c r="AY186" i="1"/>
  <c r="AZ186" i="1"/>
  <c r="BA186" i="1"/>
  <c r="BB186" i="1"/>
  <c r="BC186" i="1"/>
  <c r="BD186" i="1"/>
  <c r="AV187" i="1"/>
  <c r="AW187" i="1"/>
  <c r="AX187" i="1"/>
  <c r="AY187" i="1"/>
  <c r="AZ187" i="1"/>
  <c r="BA187" i="1"/>
  <c r="BB187" i="1"/>
  <c r="BC187" i="1"/>
  <c r="BD187" i="1"/>
  <c r="AV188" i="1"/>
  <c r="AW188" i="1"/>
  <c r="AX188" i="1"/>
  <c r="AY188" i="1"/>
  <c r="AZ188" i="1"/>
  <c r="BA188" i="1"/>
  <c r="BB188" i="1"/>
  <c r="BC188" i="1"/>
  <c r="BD188" i="1"/>
  <c r="AV189" i="1"/>
  <c r="AW189" i="1"/>
  <c r="AX189" i="1"/>
  <c r="AY189" i="1"/>
  <c r="AZ189" i="1"/>
  <c r="BA189" i="1"/>
  <c r="BB189" i="1"/>
  <c r="BC189" i="1"/>
  <c r="BD189" i="1"/>
  <c r="AW182" i="1"/>
  <c r="AX182" i="1"/>
  <c r="AY182" i="1"/>
  <c r="AZ182" i="1"/>
  <c r="BA182" i="1"/>
  <c r="BB182" i="1"/>
  <c r="BC182" i="1"/>
  <c r="BD182" i="1"/>
  <c r="AV182" i="1"/>
  <c r="AV168" i="1"/>
  <c r="AW168" i="1"/>
  <c r="AX168" i="1"/>
  <c r="AY168" i="1"/>
  <c r="AZ168" i="1"/>
  <c r="BA168" i="1"/>
  <c r="BB168" i="1"/>
  <c r="BC168" i="1"/>
  <c r="BD168" i="1"/>
  <c r="AV169" i="1"/>
  <c r="AW169" i="1"/>
  <c r="AX169" i="1"/>
  <c r="AY169" i="1"/>
  <c r="AZ169" i="1"/>
  <c r="BA169" i="1"/>
  <c r="BB169" i="1"/>
  <c r="BC169" i="1"/>
  <c r="BD169" i="1"/>
  <c r="AV170" i="1"/>
  <c r="AW170" i="1"/>
  <c r="AX170" i="1"/>
  <c r="AY170" i="1"/>
  <c r="AZ170" i="1"/>
  <c r="BA170" i="1"/>
  <c r="BB170" i="1"/>
  <c r="BC170" i="1"/>
  <c r="BD170" i="1"/>
  <c r="AV171" i="1"/>
  <c r="AW171" i="1"/>
  <c r="AX171" i="1"/>
  <c r="AY171" i="1"/>
  <c r="AZ171" i="1"/>
  <c r="BA171" i="1"/>
  <c r="BB171" i="1"/>
  <c r="BC171" i="1"/>
  <c r="BD171" i="1"/>
  <c r="AV172" i="1"/>
  <c r="AW172" i="1"/>
  <c r="AX172" i="1"/>
  <c r="AY172" i="1"/>
  <c r="AZ172" i="1"/>
  <c r="BA172" i="1"/>
  <c r="BB172" i="1"/>
  <c r="BC172" i="1"/>
  <c r="BD172" i="1"/>
  <c r="AV173" i="1"/>
  <c r="AW173" i="1"/>
  <c r="AX173" i="1"/>
  <c r="AY173" i="1"/>
  <c r="AZ173" i="1"/>
  <c r="BA173" i="1"/>
  <c r="BB173" i="1"/>
  <c r="BC173" i="1"/>
  <c r="BD173" i="1"/>
  <c r="AV174" i="1"/>
  <c r="AW174" i="1"/>
  <c r="AX174" i="1"/>
  <c r="AY174" i="1"/>
  <c r="AZ174" i="1"/>
  <c r="BA174" i="1"/>
  <c r="BB174" i="1"/>
  <c r="BC174" i="1"/>
  <c r="BD174" i="1"/>
  <c r="AW167" i="1"/>
  <c r="AX167" i="1"/>
  <c r="AY167" i="1"/>
  <c r="AZ167" i="1"/>
  <c r="BA167" i="1"/>
  <c r="BB167" i="1"/>
  <c r="BC167" i="1"/>
  <c r="BD167" i="1"/>
  <c r="AV167" i="1"/>
  <c r="AV152" i="1"/>
  <c r="AW152" i="1"/>
  <c r="AX152" i="1"/>
  <c r="AY152" i="1"/>
  <c r="AZ152" i="1"/>
  <c r="BA152" i="1"/>
  <c r="BB152" i="1"/>
  <c r="BC152" i="1"/>
  <c r="BD152" i="1"/>
  <c r="AV153" i="1"/>
  <c r="AW153" i="1"/>
  <c r="AX153" i="1"/>
  <c r="AY153" i="1"/>
  <c r="AZ153" i="1"/>
  <c r="BA153" i="1"/>
  <c r="BB153" i="1"/>
  <c r="BC153" i="1"/>
  <c r="BD153" i="1"/>
  <c r="AV154" i="1"/>
  <c r="AW154" i="1"/>
  <c r="AX154" i="1"/>
  <c r="AY154" i="1"/>
  <c r="AZ154" i="1"/>
  <c r="BA154" i="1"/>
  <c r="BB154" i="1"/>
  <c r="BC154" i="1"/>
  <c r="BD154" i="1"/>
  <c r="AV155" i="1"/>
  <c r="AW155" i="1"/>
  <c r="AX155" i="1"/>
  <c r="AY155" i="1"/>
  <c r="AZ155" i="1"/>
  <c r="BA155" i="1"/>
  <c r="BB155" i="1"/>
  <c r="BC155" i="1"/>
  <c r="BD155" i="1"/>
  <c r="AV156" i="1"/>
  <c r="AW156" i="1"/>
  <c r="AX156" i="1"/>
  <c r="AY156" i="1"/>
  <c r="AZ156" i="1"/>
  <c r="BA156" i="1"/>
  <c r="BB156" i="1"/>
  <c r="BC156" i="1"/>
  <c r="BD156" i="1"/>
  <c r="AV157" i="1"/>
  <c r="AW157" i="1"/>
  <c r="AX157" i="1"/>
  <c r="AY157" i="1"/>
  <c r="AZ157" i="1"/>
  <c r="BA157" i="1"/>
  <c r="BB157" i="1"/>
  <c r="BC157" i="1"/>
  <c r="BD157" i="1"/>
  <c r="AV158" i="1"/>
  <c r="AW158" i="1"/>
  <c r="AX158" i="1"/>
  <c r="AY158" i="1"/>
  <c r="AZ158" i="1"/>
  <c r="BA158" i="1"/>
  <c r="BB158" i="1"/>
  <c r="BC158" i="1"/>
  <c r="BD158" i="1"/>
  <c r="AW151" i="1"/>
  <c r="AX151" i="1"/>
  <c r="AY151" i="1"/>
  <c r="AZ151" i="1"/>
  <c r="BA151" i="1"/>
  <c r="BB151" i="1"/>
  <c r="BC151" i="1"/>
  <c r="BD151" i="1"/>
  <c r="AV151" i="1"/>
  <c r="AS182" i="1"/>
  <c r="AS183" i="1"/>
  <c r="AS184" i="1"/>
  <c r="AS185" i="1"/>
  <c r="AS186" i="1"/>
  <c r="AS187" i="1"/>
  <c r="AS188" i="1"/>
  <c r="AS189" i="1"/>
  <c r="AS196" i="1"/>
  <c r="AS197" i="1"/>
  <c r="AS198" i="1"/>
  <c r="AS199" i="1"/>
  <c r="AS200" i="1"/>
  <c r="AS201" i="1"/>
  <c r="AS202" i="1"/>
  <c r="AS203" i="1"/>
  <c r="AS218" i="1"/>
  <c r="AS219" i="1"/>
  <c r="AS220" i="1"/>
  <c r="AS221" i="1"/>
  <c r="AS222" i="1"/>
  <c r="AS223" i="1"/>
  <c r="AS224" i="1"/>
  <c r="AS225" i="1"/>
  <c r="AS232" i="1"/>
  <c r="AS233" i="1"/>
  <c r="AS234" i="1"/>
  <c r="AS235" i="1"/>
  <c r="AS236" i="1"/>
  <c r="AS237" i="1"/>
  <c r="AS238" i="1"/>
  <c r="AS239" i="1"/>
  <c r="AS261" i="1"/>
  <c r="AS262" i="1"/>
  <c r="AS263" i="1"/>
  <c r="AS264" i="1"/>
  <c r="AS265" i="1"/>
  <c r="AS266" i="1"/>
  <c r="AS267" i="1"/>
  <c r="AS268" i="1"/>
  <c r="AS167" i="1"/>
  <c r="AS168" i="1"/>
  <c r="AS169" i="1"/>
  <c r="AS170" i="1"/>
  <c r="AS171" i="1"/>
  <c r="AS172" i="1"/>
  <c r="AS173" i="1"/>
  <c r="AS174" i="1"/>
  <c r="AS158" i="1"/>
  <c r="AS152" i="1"/>
  <c r="AS153" i="1"/>
  <c r="AS154" i="1"/>
  <c r="AS155" i="1"/>
  <c r="AS156" i="1"/>
  <c r="AS157" i="1"/>
  <c r="AS151" i="1"/>
  <c r="AB36" i="1"/>
  <c r="AA36" i="1"/>
  <c r="AD36" i="1"/>
  <c r="AE36" i="1"/>
  <c r="Z36" i="1"/>
  <c r="Y36" i="1"/>
  <c r="A40" i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BD150" i="1" l="1"/>
  <c r="AV150" i="1"/>
  <c r="AW149" i="1"/>
  <c r="BB13" i="1"/>
  <c r="BB150" i="1"/>
  <c r="BC149" i="1"/>
  <c r="AY13" i="1"/>
  <c r="AV9" i="1"/>
  <c r="AV12" i="1"/>
  <c r="AV10" i="1"/>
  <c r="AV11" i="1"/>
  <c r="AV5" i="1"/>
  <c r="AV4" i="1"/>
  <c r="AV13" i="1" s="1"/>
  <c r="AV6" i="1"/>
  <c r="AV8" i="1"/>
  <c r="AV7" i="1"/>
  <c r="AZ150" i="1"/>
  <c r="BA149" i="1"/>
  <c r="AY150" i="1"/>
  <c r="AZ149" i="1"/>
  <c r="AX150" i="1"/>
  <c r="AY149" i="1"/>
  <c r="AW150" i="1"/>
  <c r="BH13" i="1"/>
  <c r="BK13" i="1"/>
  <c r="BE13" i="1"/>
  <c r="A94" i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X35" i="1"/>
  <c r="E19" i="1"/>
  <c r="B18" i="1"/>
  <c r="D18" i="1"/>
  <c r="Z35" i="1" l="1"/>
  <c r="AB35" i="1"/>
  <c r="Y35" i="1"/>
  <c r="AA35" i="1"/>
  <c r="A18" i="1" l="1"/>
  <c r="C19" i="1"/>
  <c r="B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9" i="1" l="1"/>
  <c r="I18" i="1"/>
  <c r="I4" i="1"/>
  <c r="I9" i="1"/>
  <c r="I11" i="1"/>
  <c r="I10" i="1"/>
  <c r="I16" i="1"/>
  <c r="I8" i="1"/>
  <c r="I17" i="1"/>
  <c r="I15" i="1"/>
  <c r="I7" i="1"/>
  <c r="I14" i="1"/>
  <c r="I6" i="1"/>
  <c r="I13" i="1"/>
  <c r="I5" i="1"/>
  <c r="I12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4" i="1"/>
  <c r="BN2" i="1" l="1"/>
  <c r="BO2" i="1"/>
  <c r="BP2" i="1"/>
  <c r="BM2" i="1"/>
  <c r="M11" i="1"/>
  <c r="L11" i="1"/>
  <c r="F6" i="1"/>
  <c r="F7" i="1" l="1"/>
  <c r="D19" i="1"/>
  <c r="A19" i="1"/>
  <c r="BO1" i="1"/>
  <c r="BP1" i="1"/>
  <c r="BM1" i="1"/>
  <c r="BN1" i="1"/>
  <c r="F8" i="1" l="1"/>
  <c r="BL2" i="1"/>
  <c r="F9" i="1" l="1"/>
  <c r="F10" i="1" l="1"/>
  <c r="F11" i="1" l="1"/>
  <c r="F12" i="1" l="1"/>
  <c r="F13" i="1" l="1"/>
  <c r="F14" i="1" l="1"/>
  <c r="F15" i="1" l="1"/>
  <c r="F16" i="1" l="1"/>
  <c r="F17" i="1" l="1"/>
  <c r="F18" i="1" l="1"/>
</calcChain>
</file>

<file path=xl/sharedStrings.xml><?xml version="1.0" encoding="utf-8"?>
<sst xmlns="http://schemas.openxmlformats.org/spreadsheetml/2006/main" count="4568" uniqueCount="188">
  <si>
    <t>year</t>
  </si>
  <si>
    <t>current job</t>
  </si>
  <si>
    <t>PhD/PostDoc</t>
  </si>
  <si>
    <t>Institute</t>
  </si>
  <si>
    <t>government</t>
  </si>
  <si>
    <t>agency</t>
  </si>
  <si>
    <t>authority</t>
  </si>
  <si>
    <t>MSc student</t>
  </si>
  <si>
    <t>other</t>
  </si>
  <si>
    <t>%</t>
  </si>
  <si>
    <t>drinking water company</t>
  </si>
  <si>
    <t>sec school teacher: physics</t>
  </si>
  <si>
    <t>teacher: prof BSc</t>
  </si>
  <si>
    <t>corporate (renew energy prod.</t>
  </si>
  <si>
    <t>Advisor development coop</t>
  </si>
  <si>
    <t>NGO/non profit</t>
  </si>
  <si>
    <t>transmission system operator</t>
  </si>
  <si>
    <t>product management-RS company</t>
  </si>
  <si>
    <t>planning and/or field</t>
  </si>
  <si>
    <t>important for job/study</t>
  </si>
  <si>
    <t>fully dis</t>
  </si>
  <si>
    <t>strong dis</t>
  </si>
  <si>
    <t>mod dis</t>
  </si>
  <si>
    <t>slight dis</t>
  </si>
  <si>
    <t>neutr</t>
  </si>
  <si>
    <t>concept thinking</t>
  </si>
  <si>
    <t>important</t>
  </si>
  <si>
    <t>Which MSc</t>
  </si>
  <si>
    <t>MEE</t>
  </si>
  <si>
    <t>MIL</t>
  </si>
  <si>
    <t>MCL</t>
  </si>
  <si>
    <t>MES</t>
  </si>
  <si>
    <t>Exch</t>
  </si>
  <si>
    <t>Double MGI and MIL</t>
  </si>
  <si>
    <t>other trips?</t>
  </si>
  <si>
    <t>no</t>
  </si>
  <si>
    <t>yes</t>
  </si>
  <si>
    <t>in MSc</t>
  </si>
  <si>
    <t>option in MSc</t>
  </si>
  <si>
    <t>area of interest</t>
  </si>
  <si>
    <t>know about rivers</t>
  </si>
  <si>
    <t>know about glaciers</t>
  </si>
  <si>
    <t>know climate change</t>
  </si>
  <si>
    <t>modeling</t>
  </si>
  <si>
    <t>visit Iceland</t>
  </si>
  <si>
    <t>rank 1</t>
  </si>
  <si>
    <t>learning obj</t>
  </si>
  <si>
    <t xml:space="preserve">excursion helped to </t>
  </si>
  <si>
    <t>excursion helped to</t>
  </si>
  <si>
    <t>undis hydr systems</t>
  </si>
  <si>
    <t>modeling concepts</t>
  </si>
  <si>
    <t>in work</t>
  </si>
  <si>
    <t>to more managed area</t>
  </si>
  <si>
    <t>is good alternative</t>
  </si>
  <si>
    <t>virtual could be fine</t>
  </si>
  <si>
    <t>acceptable to fly</t>
  </si>
  <si>
    <t>points</t>
  </si>
  <si>
    <t>costs</t>
  </si>
  <si>
    <t>goals</t>
  </si>
  <si>
    <t>sustain</t>
  </si>
  <si>
    <t>safety</t>
  </si>
  <si>
    <t>covid 2020 and 2021</t>
  </si>
  <si>
    <t>only virtual</t>
  </si>
  <si>
    <t>virtual and real</t>
  </si>
  <si>
    <t>virt</t>
  </si>
  <si>
    <t>real</t>
  </si>
  <si>
    <t>science development</t>
  </si>
  <si>
    <t>affect way of work</t>
  </si>
  <si>
    <t>state of the art hydro</t>
  </si>
  <si>
    <t>sent</t>
  </si>
  <si>
    <t>participants</t>
  </si>
  <si>
    <t>reactions</t>
  </si>
  <si>
    <t>Academic research (PhD/PostDoc)</t>
  </si>
  <si>
    <t>Institute (such as WEnR and Deltares)</t>
  </si>
  <si>
    <t>MFN</t>
  </si>
  <si>
    <t>neutral</t>
  </si>
  <si>
    <t>% responses tov participants</t>
  </si>
  <si>
    <t>% sent questionaire tov participants</t>
  </si>
  <si>
    <t>fully disagree</t>
  </si>
  <si>
    <t>strongly disagree</t>
  </si>
  <si>
    <t>moderately disagree</t>
  </si>
  <si>
    <t>slightly disagree</t>
  </si>
  <si>
    <t>slightly agree</t>
  </si>
  <si>
    <t>moderately agree</t>
  </si>
  <si>
    <t>strongly agree</t>
  </si>
  <si>
    <t>fully agree</t>
  </si>
  <si>
    <t>national gov</t>
  </si>
  <si>
    <t>slight ag</t>
  </si>
  <si>
    <t>planning</t>
  </si>
  <si>
    <t>job</t>
  </si>
  <si>
    <t>concept</t>
  </si>
  <si>
    <t>mod ag</t>
  </si>
  <si>
    <t>master</t>
  </si>
  <si>
    <t>exc</t>
  </si>
  <si>
    <t>most important</t>
  </si>
  <si>
    <t>option</t>
  </si>
  <si>
    <t>interest</t>
  </si>
  <si>
    <t>rivers</t>
  </si>
  <si>
    <t>glaciers</t>
  </si>
  <si>
    <t>climate</t>
  </si>
  <si>
    <t>visit</t>
  </si>
  <si>
    <t>hydrology</t>
  </si>
  <si>
    <t>objectives</t>
  </si>
  <si>
    <t>undistur</t>
  </si>
  <si>
    <t>ful ag</t>
  </si>
  <si>
    <t>model conc</t>
  </si>
  <si>
    <t>slig ag</t>
  </si>
  <si>
    <t>managed</t>
  </si>
  <si>
    <t>virtual</t>
  </si>
  <si>
    <t>full dis</t>
  </si>
  <si>
    <t>fly</t>
  </si>
  <si>
    <t>sust</t>
  </si>
  <si>
    <t>Covid</t>
  </si>
  <si>
    <t>only online</t>
  </si>
  <si>
    <t>stong dis</t>
  </si>
  <si>
    <t>covid points</t>
  </si>
  <si>
    <t>science dev</t>
  </si>
  <si>
    <t>work</t>
  </si>
  <si>
    <t>strong ag</t>
  </si>
  <si>
    <t>institute</t>
  </si>
  <si>
    <t>full ag</t>
  </si>
  <si>
    <t>author</t>
  </si>
  <si>
    <t>PhD</t>
  </si>
  <si>
    <t>NGO</t>
  </si>
  <si>
    <t>teacher</t>
  </si>
  <si>
    <t>engineering</t>
  </si>
  <si>
    <t>student</t>
  </si>
  <si>
    <t>field exp</t>
  </si>
  <si>
    <t>stlight ag</t>
  </si>
  <si>
    <t>Full dis</t>
  </si>
  <si>
    <t>Postdoc</t>
  </si>
  <si>
    <t>MSc</t>
  </si>
  <si>
    <t>PostDoc</t>
  </si>
  <si>
    <t>Full ag</t>
  </si>
  <si>
    <t>advisor</t>
  </si>
  <si>
    <t>water auth</t>
  </si>
  <si>
    <t>remote sensing</t>
  </si>
  <si>
    <t>drinking wter</t>
  </si>
  <si>
    <t>exch</t>
  </si>
  <si>
    <t>transmiss</t>
  </si>
  <si>
    <t>phd</t>
  </si>
  <si>
    <t>fully ag</t>
  </si>
  <si>
    <t>stong ag</t>
  </si>
  <si>
    <t>like staff</t>
  </si>
  <si>
    <t>strong  ag</t>
  </si>
  <si>
    <t>ful dis</t>
  </si>
  <si>
    <t>postdoc</t>
  </si>
  <si>
    <t>National of Local government</t>
  </si>
  <si>
    <t>Enineering consultancy agency</t>
  </si>
  <si>
    <t>Water Authority (national or regional)</t>
  </si>
  <si>
    <t>Master student</t>
  </si>
  <si>
    <t>Other</t>
  </si>
  <si>
    <t>undisturbed</t>
  </si>
  <si>
    <t>science</t>
  </si>
  <si>
    <t>PhD/Postdoc</t>
  </si>
  <si>
    <t>Engineering</t>
  </si>
  <si>
    <t>Water auth</t>
  </si>
  <si>
    <t>Student</t>
  </si>
  <si>
    <t>Planning</t>
  </si>
  <si>
    <t>Objectives</t>
  </si>
  <si>
    <t>Undisturbed</t>
  </si>
  <si>
    <t>Model concepts</t>
  </si>
  <si>
    <t>Managed area</t>
  </si>
  <si>
    <t>Virtual is fine</t>
  </si>
  <si>
    <t>Acceptable to fly</t>
  </si>
  <si>
    <t>Science development</t>
  </si>
  <si>
    <t>Work</t>
  </si>
  <si>
    <t>postdos</t>
  </si>
  <si>
    <t>full ag full ag</t>
  </si>
  <si>
    <t>sum</t>
  </si>
  <si>
    <t>Engineering agency</t>
  </si>
  <si>
    <t>water authority</t>
  </si>
  <si>
    <t>pre en post covid distribution</t>
  </si>
  <si>
    <t>2011-2019</t>
  </si>
  <si>
    <t>2022 - 2025</t>
  </si>
  <si>
    <t>sorted to academics and other</t>
  </si>
  <si>
    <t>academics</t>
  </si>
  <si>
    <t>% responses tov sent questionaires</t>
  </si>
  <si>
    <t>E/C*100</t>
  </si>
  <si>
    <t>G/C*100</t>
  </si>
  <si>
    <t>G/E*100</t>
  </si>
  <si>
    <t>B-A</t>
  </si>
  <si>
    <t>responses</t>
  </si>
  <si>
    <t>reason to follow course?</t>
  </si>
  <si>
    <t>C-E</t>
  </si>
  <si>
    <t>not sorted to profession</t>
  </si>
  <si>
    <t>Sorted to profession</t>
  </si>
  <si>
    <t>Sorted to year of participation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</si>
</sst>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8" x14ac:knownFonts="1">
    <font>
      <sz val="11"/>
      <color theme="1"/>
      <name val="Aptos Narrow"/>
      <family val="2"/>
      <scheme val="minor"/>
    </font>
    <font>
      <sz val="7"/>
      <color rgb="FF32363A"/>
      <name val="Arial"/>
      <family val="2"/>
    </font>
    <font>
      <sz val="7"/>
      <color rgb="FF337AB7"/>
      <name val="Arial"/>
      <family val="2"/>
    </font>
    <font>
      <u/>
      <sz val="11"/>
      <color theme="10"/>
      <name val="Aptos Narrow"/>
      <family val="2"/>
      <scheme val="minor"/>
    </font>
    <font>
      <sz val="6"/>
      <color rgb="FF000000"/>
      <name val="Arial"/>
      <family val="2"/>
    </font>
    <font>
      <b/>
      <sz val="11"/>
      <color theme="1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u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3" fillId="0" borderId="0" xfId="1"/>
    <xf numFmtId="0" fontId="2" fillId="0" borderId="0" xfId="0" applyFont="1"/>
    <xf numFmtId="0" fontId="4" fillId="0" borderId="0" xfId="0" applyFont="1"/>
    <xf numFmtId="164" fontId="0" fillId="0" borderId="0" xfId="0" applyNumberFormat="1"/>
    <xf numFmtId="0" fontId="5" fillId="0" borderId="0" xfId="0" applyFont="1"/>
    <xf numFmtId="0" fontId="6" fillId="0" borderId="0" xfId="0" applyFont="1"/>
    <xf numFmtId="0" fontId="0" fillId="0" borderId="1" xfId="0" applyBorder="1"/>
    <xf numFmtId="0" fontId="0" fillId="0" borderId="0" xfId="0" applyBorder="1"/>
    <xf numFmtId="0" fontId="0" fillId="0" borderId="1" xfId="0" applyFill="1" applyBorder="1"/>
    <xf numFmtId="0" fontId="0" fillId="0" borderId="0" xfId="0"/>
    <xf numFmtId="164" fontId="0" fillId="0" borderId="0" xfId="0" applyNumberFormat="1"/>
    <xf numFmtId="0" fontId="5" fillId="0" borderId="0" xfId="0" applyFont="1"/>
    <xf numFmtId="0" fontId="0" fillId="0" borderId="0" xfId="0" quotePrefix="1"/>
    <xf numFmtId="16" fontId="0" fillId="0" borderId="0" xfId="0" applyNumberFormat="1"/>
    <xf numFmtId="0" fontId="7" fillId="0" borderId="0" xfId="0" applyFont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Science development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from qualtrics'!$BI$4:$BI$12</c:f>
              <c:strCache>
                <c:ptCount val="9"/>
                <c:pt idx="0">
                  <c:v>fully disagree</c:v>
                </c:pt>
                <c:pt idx="1">
                  <c:v>strongly disagree</c:v>
                </c:pt>
                <c:pt idx="2">
                  <c:v>moderately disagree</c:v>
                </c:pt>
                <c:pt idx="3">
                  <c:v>slightly disagree</c:v>
                </c:pt>
                <c:pt idx="4">
                  <c:v>neutral</c:v>
                </c:pt>
                <c:pt idx="5">
                  <c:v>slightly agree</c:v>
                </c:pt>
                <c:pt idx="6">
                  <c:v>moderately agree</c:v>
                </c:pt>
                <c:pt idx="7">
                  <c:v>strongly agree</c:v>
                </c:pt>
                <c:pt idx="8">
                  <c:v>fully agree</c:v>
                </c:pt>
              </c:strCache>
            </c:strRef>
          </c:cat>
          <c:val>
            <c:numRef>
              <c:f>'data from qualtrics'!$BX$4:$BX$12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8</c:v>
                </c:pt>
                <c:pt idx="6">
                  <c:v>17</c:v>
                </c:pt>
                <c:pt idx="7">
                  <c:v>30</c:v>
                </c:pt>
                <c:pt idx="8">
                  <c:v>48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51-43EA-989E-9CC9E6605D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4577056"/>
        <c:axId val="864579216"/>
      </c:barChart>
      <c:catAx>
        <c:axId val="86457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4579216"/>
        <c:crosses val="autoZero"/>
        <c:auto val="1"/>
        <c:lblAlgn val="ctr"/>
        <c:lblOffset val="100"/>
        <c:noMultiLvlLbl val="0"/>
      </c:catAx>
      <c:valAx>
        <c:axId val="86457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457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Affect way of work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nl-NL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'data from qualtrics'!$CA$4:$CA$12</c:f>
              <c:strCach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11</c:v>
                </c:pt>
                <c:pt idx="5">
                  <c:v>11</c:v>
                </c:pt>
                <c:pt idx="6">
                  <c:v>36</c:v>
                </c:pt>
                <c:pt idx="7">
                  <c:v>32</c:v>
                </c:pt>
                <c:pt idx="8">
                  <c:v>12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'data from qualtrics'!$BI$4:$BI$12</c:f>
              <c:strCache>
                <c:ptCount val="9"/>
                <c:pt idx="0">
                  <c:v>fully disagree</c:v>
                </c:pt>
                <c:pt idx="1">
                  <c:v>strongly disagree</c:v>
                </c:pt>
                <c:pt idx="2">
                  <c:v>moderately disagree</c:v>
                </c:pt>
                <c:pt idx="3">
                  <c:v>slightly disagree</c:v>
                </c:pt>
                <c:pt idx="4">
                  <c:v>neutral</c:v>
                </c:pt>
                <c:pt idx="5">
                  <c:v>slightly agree</c:v>
                </c:pt>
                <c:pt idx="6">
                  <c:v>moderately agree</c:v>
                </c:pt>
                <c:pt idx="7">
                  <c:v>strongly agree</c:v>
                </c:pt>
                <c:pt idx="8">
                  <c:v>fully agree</c:v>
                </c:pt>
              </c:strCache>
            </c:strRef>
          </c:cat>
          <c:val>
            <c:numRef>
              <c:f>'data from qualtrics'!$CA$4:$CA$12</c:f>
              <c:numCache>
                <c:formatCode>General</c:formatCode>
                <c:ptCount val="9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0</c:v>
                </c:pt>
                <c:pt idx="4">
                  <c:v>11</c:v>
                </c:pt>
                <c:pt idx="5">
                  <c:v>11</c:v>
                </c:pt>
                <c:pt idx="6">
                  <c:v>36</c:v>
                </c:pt>
                <c:pt idx="7">
                  <c:v>32</c:v>
                </c:pt>
                <c:pt idx="8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DFE-4FAA-B9E3-D423CD2B90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64577056"/>
        <c:axId val="864579216"/>
      </c:barChart>
      <c:catAx>
        <c:axId val="864577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4579216"/>
        <c:crosses val="autoZero"/>
        <c:auto val="1"/>
        <c:lblAlgn val="ctr"/>
        <c:lblOffset val="100"/>
        <c:noMultiLvlLbl val="0"/>
      </c:catAx>
      <c:valAx>
        <c:axId val="8645792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nl-NL"/>
          </a:p>
        </c:txPr>
        <c:crossAx val="86457705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nl-NL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63</xdr:col>
      <xdr:colOff>89859</xdr:colOff>
      <xdr:row>41</xdr:row>
      <xdr:rowOff>89859</xdr:rowOff>
    </xdr:from>
    <xdr:to>
      <xdr:col>70</xdr:col>
      <xdr:colOff>394659</xdr:colOff>
      <xdr:row>56</xdr:row>
      <xdr:rowOff>73983</xdr:rowOff>
    </xdr:to>
    <xdr:graphicFrame macro="">
      <xdr:nvGraphicFramePr>
        <xdr:cNvPr id="8" name="Chart 7">
          <a:extLst>
            <a:ext uri="{FF2B5EF4-FFF2-40B4-BE49-F238E27FC236}">
              <a16:creationId xmlns:a16="http://schemas.microsoft.com/office/drawing/2014/main" id="{3D261D38-E5FD-4C84-B44F-FFFF963BDB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62</xdr:col>
      <xdr:colOff>611037</xdr:colOff>
      <xdr:row>57</xdr:row>
      <xdr:rowOff>0</xdr:rowOff>
    </xdr:from>
    <xdr:to>
      <xdr:col>70</xdr:col>
      <xdr:colOff>304800</xdr:colOff>
      <xdr:row>71</xdr:row>
      <xdr:rowOff>160666</xdr:rowOff>
    </xdr:to>
    <xdr:graphicFrame macro="">
      <xdr:nvGraphicFramePr>
        <xdr:cNvPr id="9" name="Chart 8">
          <a:extLst>
            <a:ext uri="{FF2B5EF4-FFF2-40B4-BE49-F238E27FC236}">
              <a16:creationId xmlns:a16="http://schemas.microsoft.com/office/drawing/2014/main" id="{5658F884-8BE6-4577-A1BF-43EBDBDF27F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D7EE6-2100-48AD-B476-B50EDF67AF42}">
  <dimension ref="A1:CD464"/>
  <sheetViews>
    <sheetView tabSelected="1" topLeftCell="A99" zoomScale="130" zoomScaleNormal="130" workbookViewId="0">
      <selection activeCell="B301" sqref="B301"/>
    </sheetView>
  </sheetViews>
  <sheetFormatPr defaultRowHeight="14.5" x14ac:dyDescent="0.35"/>
  <cols>
    <col min="4" max="4" width="12.26953125" customWidth="1"/>
    <col min="11" max="11" width="11.7265625" bestFit="1" customWidth="1"/>
  </cols>
  <sheetData>
    <row r="1" spans="1:82" x14ac:dyDescent="0.35">
      <c r="A1" t="s">
        <v>179</v>
      </c>
      <c r="B1" s="14" t="s">
        <v>178</v>
      </c>
      <c r="D1" t="s">
        <v>180</v>
      </c>
      <c r="I1" s="14" t="s">
        <v>181</v>
      </c>
      <c r="J1" s="14" t="s">
        <v>184</v>
      </c>
      <c r="N1" s="13" t="s">
        <v>18</v>
      </c>
      <c r="AT1" s="13" t="s">
        <v>47</v>
      </c>
      <c r="AW1" s="13" t="s">
        <v>48</v>
      </c>
      <c r="AZ1" s="13" t="s">
        <v>50</v>
      </c>
      <c r="BC1" s="13" t="s">
        <v>52</v>
      </c>
      <c r="BF1" s="13" t="s">
        <v>54</v>
      </c>
      <c r="BI1" s="13" t="s">
        <v>55</v>
      </c>
      <c r="BL1" t="s">
        <v>9</v>
      </c>
      <c r="BM1" s="5">
        <f>(BM2/(BM2+BN2+BO2+BP2))*100</f>
        <v>15.870069605568446</v>
      </c>
      <c r="BN1" s="5">
        <f>(BN2/(BM2+BN2+BO2+BP2))*100</f>
        <v>44.269141531322504</v>
      </c>
      <c r="BO1" s="5">
        <f>(BO2/(BM2+BN2+BO2+BP2))*100</f>
        <v>20.649651972157773</v>
      </c>
      <c r="BP1" s="5">
        <f>(BP2/(BM2+BN2+BO2+BP2))*100</f>
        <v>19.211136890951273</v>
      </c>
      <c r="BQ1" s="13" t="s">
        <v>61</v>
      </c>
      <c r="BT1" s="13" t="s">
        <v>61</v>
      </c>
      <c r="BW1" s="13" t="s">
        <v>66</v>
      </c>
      <c r="BZ1" s="13" t="s">
        <v>67</v>
      </c>
    </row>
    <row r="2" spans="1:82" x14ac:dyDescent="0.35">
      <c r="B2" s="13" t="s">
        <v>71</v>
      </c>
      <c r="C2">
        <f>G19</f>
        <v>104</v>
      </c>
      <c r="G2" t="s">
        <v>182</v>
      </c>
      <c r="N2" s="13" t="s">
        <v>19</v>
      </c>
      <c r="Q2" s="13" t="s">
        <v>25</v>
      </c>
      <c r="T2" s="13" t="s">
        <v>27</v>
      </c>
      <c r="AH2" t="s">
        <v>34</v>
      </c>
      <c r="AL2" s="13" t="s">
        <v>183</v>
      </c>
      <c r="AT2" s="13" t="s">
        <v>46</v>
      </c>
      <c r="AW2" s="13" t="s">
        <v>49</v>
      </c>
      <c r="AZ2" s="13" t="s">
        <v>51</v>
      </c>
      <c r="BC2" s="13" t="s">
        <v>53</v>
      </c>
      <c r="BL2">
        <f>BM1+BN1+BO1+BP1</f>
        <v>100</v>
      </c>
      <c r="BM2">
        <f>1*BM5+2*BM6+3*BM7+4*BM8+5*BM9+6*BM10+7*BM11+8*BM12+9*BM13+10*BM14+11*BM15+12*BM16+13*BM17+14*BM18+15*BM19+16*BM20+17*BM21+18*BM22+19*BM23+20*BM24</f>
        <v>342</v>
      </c>
      <c r="BN2">
        <f t="shared" ref="BN2:BP2" si="0">1*BN5+2*BN6+3*BN7+4*BN8+5*BN9+6*BN10+7*BN11+8*BN12+9*BN13+10*BN14+11*BN15+12*BN16+13*BN17+14*BN18+15*BN19+16*BN20+17*BN21+18*BN22+19*BN23+20*BN24</f>
        <v>954</v>
      </c>
      <c r="BO2">
        <f t="shared" si="0"/>
        <v>445</v>
      </c>
      <c r="BP2">
        <f t="shared" si="0"/>
        <v>414</v>
      </c>
      <c r="BQ2" s="13" t="s">
        <v>62</v>
      </c>
      <c r="BT2" s="13" t="s">
        <v>63</v>
      </c>
    </row>
    <row r="3" spans="1:82" x14ac:dyDescent="0.35">
      <c r="A3" t="s">
        <v>9</v>
      </c>
      <c r="B3" t="s">
        <v>9</v>
      </c>
      <c r="C3" s="16" t="s">
        <v>70</v>
      </c>
      <c r="D3" t="s">
        <v>9</v>
      </c>
      <c r="E3" s="16" t="s">
        <v>69</v>
      </c>
      <c r="F3" s="16" t="s">
        <v>0</v>
      </c>
      <c r="G3">
        <v>82</v>
      </c>
      <c r="K3" s="13" t="s">
        <v>1</v>
      </c>
      <c r="L3">
        <v>104</v>
      </c>
      <c r="M3" t="s">
        <v>9</v>
      </c>
      <c r="N3">
        <v>104</v>
      </c>
      <c r="P3" t="s">
        <v>9</v>
      </c>
      <c r="Q3" s="13" t="s">
        <v>26</v>
      </c>
      <c r="R3">
        <f>R13</f>
        <v>104</v>
      </c>
      <c r="S3" t="s">
        <v>9</v>
      </c>
      <c r="U3">
        <v>107</v>
      </c>
      <c r="V3" t="s">
        <v>9</v>
      </c>
      <c r="AI3">
        <v>107</v>
      </c>
      <c r="AJ3" t="s">
        <v>9</v>
      </c>
      <c r="AM3">
        <v>104</v>
      </c>
      <c r="AN3" t="s">
        <v>9</v>
      </c>
      <c r="AO3" t="s">
        <v>45</v>
      </c>
      <c r="AP3">
        <v>2</v>
      </c>
      <c r="AQ3">
        <v>3</v>
      </c>
      <c r="AR3">
        <v>4</v>
      </c>
      <c r="AS3">
        <v>5</v>
      </c>
      <c r="AU3">
        <f>AU13</f>
        <v>104</v>
      </c>
      <c r="AV3" t="s">
        <v>9</v>
      </c>
      <c r="AX3">
        <f>AX13</f>
        <v>104</v>
      </c>
      <c r="AY3" t="s">
        <v>9</v>
      </c>
      <c r="BA3">
        <f>BA13</f>
        <v>104</v>
      </c>
      <c r="BB3" t="s">
        <v>9</v>
      </c>
      <c r="BD3">
        <f>BD13</f>
        <v>104</v>
      </c>
      <c r="BE3" t="s">
        <v>9</v>
      </c>
      <c r="BG3">
        <f>BG13</f>
        <v>104</v>
      </c>
      <c r="BH3" t="s">
        <v>9</v>
      </c>
      <c r="BJ3">
        <f>BJ13</f>
        <v>104</v>
      </c>
      <c r="BK3" t="s">
        <v>9</v>
      </c>
      <c r="BM3">
        <v>106</v>
      </c>
      <c r="BR3">
        <v>10</v>
      </c>
      <c r="BS3" t="s">
        <v>9</v>
      </c>
      <c r="BT3">
        <v>8</v>
      </c>
      <c r="BX3">
        <v>104</v>
      </c>
      <c r="BY3" t="s">
        <v>9</v>
      </c>
      <c r="CA3">
        <v>104</v>
      </c>
      <c r="CB3" t="s">
        <v>9</v>
      </c>
    </row>
    <row r="4" spans="1:82" x14ac:dyDescent="0.35">
      <c r="A4" s="5">
        <f>(G4/C4)*100</f>
        <v>9.67741935483871</v>
      </c>
      <c r="B4" s="5">
        <f>(E4/C4)*100</f>
        <v>16.129032258064516</v>
      </c>
      <c r="C4">
        <v>31</v>
      </c>
      <c r="D4" s="5">
        <f>(G4/E4)*100</f>
        <v>60</v>
      </c>
      <c r="E4">
        <v>5</v>
      </c>
      <c r="F4">
        <v>2011</v>
      </c>
      <c r="G4">
        <v>3</v>
      </c>
      <c r="I4" s="5">
        <f>B4-A4</f>
        <v>6.4516129032258061</v>
      </c>
      <c r="J4">
        <f>C4-E4</f>
        <v>26</v>
      </c>
      <c r="K4" t="s">
        <v>2</v>
      </c>
      <c r="L4">
        <v>13</v>
      </c>
      <c r="M4" s="12">
        <f>L4/L$3*100</f>
        <v>12.5</v>
      </c>
      <c r="N4" t="s">
        <v>78</v>
      </c>
      <c r="O4">
        <v>2</v>
      </c>
      <c r="P4" s="12">
        <f>O4/N$3*100</f>
        <v>1.9230769230769231</v>
      </c>
      <c r="Q4" t="s">
        <v>78</v>
      </c>
      <c r="R4">
        <v>1</v>
      </c>
      <c r="S4" s="12">
        <f>R4/R$3*100</f>
        <v>0.96153846153846156</v>
      </c>
      <c r="T4" t="s">
        <v>28</v>
      </c>
      <c r="U4">
        <v>88</v>
      </c>
      <c r="V4">
        <v>82</v>
      </c>
      <c r="AH4" t="s">
        <v>35</v>
      </c>
      <c r="AI4">
        <v>18</v>
      </c>
      <c r="AJ4">
        <v>17</v>
      </c>
      <c r="AL4" t="s">
        <v>37</v>
      </c>
      <c r="AM4">
        <v>57</v>
      </c>
      <c r="AN4">
        <v>55</v>
      </c>
      <c r="AO4">
        <v>13</v>
      </c>
      <c r="AP4">
        <v>9</v>
      </c>
      <c r="AQ4">
        <v>7</v>
      </c>
      <c r="AR4">
        <v>5</v>
      </c>
      <c r="AS4">
        <v>5</v>
      </c>
      <c r="AT4" t="s">
        <v>78</v>
      </c>
      <c r="AU4">
        <v>2</v>
      </c>
      <c r="AV4" s="12">
        <f>AU4/AU$3*100</f>
        <v>1.9230769230769231</v>
      </c>
      <c r="AW4" t="s">
        <v>78</v>
      </c>
      <c r="AX4">
        <v>0</v>
      </c>
      <c r="AY4" s="12">
        <f>AX4/AX$3*100</f>
        <v>0</v>
      </c>
      <c r="AZ4" t="s">
        <v>78</v>
      </c>
      <c r="BA4">
        <v>3</v>
      </c>
      <c r="BB4" s="12">
        <f>BA4/BA$3*100</f>
        <v>2.8846153846153846</v>
      </c>
      <c r="BC4" t="s">
        <v>78</v>
      </c>
      <c r="BD4">
        <v>14</v>
      </c>
      <c r="BE4" s="12">
        <f>BD4/BD$3*100</f>
        <v>13.461538461538462</v>
      </c>
      <c r="BF4" t="s">
        <v>78</v>
      </c>
      <c r="BG4">
        <v>67</v>
      </c>
      <c r="BH4" s="12">
        <f>BG4/BG$3*100</f>
        <v>64.423076923076934</v>
      </c>
      <c r="BI4" t="s">
        <v>78</v>
      </c>
      <c r="BJ4">
        <v>0</v>
      </c>
      <c r="BK4" s="12">
        <f>BJ4/BJ$3*100</f>
        <v>0</v>
      </c>
      <c r="BL4" t="s">
        <v>56</v>
      </c>
      <c r="BM4" t="s">
        <v>57</v>
      </c>
      <c r="BN4" t="s">
        <v>58</v>
      </c>
      <c r="BO4" t="s">
        <v>59</v>
      </c>
      <c r="BP4" t="s">
        <v>60</v>
      </c>
      <c r="BQ4" t="s">
        <v>78</v>
      </c>
      <c r="BR4">
        <v>2</v>
      </c>
      <c r="BS4">
        <v>20</v>
      </c>
      <c r="BU4" t="s">
        <v>64</v>
      </c>
      <c r="BV4" t="s">
        <v>65</v>
      </c>
      <c r="BW4" t="s">
        <v>78</v>
      </c>
      <c r="BX4">
        <v>0</v>
      </c>
      <c r="BY4" s="12">
        <f>BX4/BX$3*100</f>
        <v>0</v>
      </c>
      <c r="BZ4" t="s">
        <v>78</v>
      </c>
      <c r="CA4">
        <v>0</v>
      </c>
      <c r="CB4" s="12">
        <f>CA4/CA$3*100</f>
        <v>0</v>
      </c>
      <c r="CD4" s="1"/>
    </row>
    <row r="5" spans="1:82" x14ac:dyDescent="0.35">
      <c r="A5" s="5">
        <f t="shared" ref="A5:A18" si="1">(G5/C5)*100</f>
        <v>20.833333333333336</v>
      </c>
      <c r="B5" s="5">
        <f t="shared" ref="B5:B18" si="2">(E5/C5)*100</f>
        <v>20.833333333333336</v>
      </c>
      <c r="C5">
        <v>24</v>
      </c>
      <c r="D5" s="5">
        <f t="shared" ref="D5:D18" si="3">(G5/E5)*100</f>
        <v>100</v>
      </c>
      <c r="E5">
        <v>5</v>
      </c>
      <c r="F5">
        <v>2012</v>
      </c>
      <c r="G5">
        <v>5</v>
      </c>
      <c r="I5" s="5">
        <f t="shared" ref="I5:I18" si="4">B5-A5</f>
        <v>0</v>
      </c>
      <c r="J5" s="11">
        <f t="shared" ref="J5:J18" si="5">C5-E5</f>
        <v>19</v>
      </c>
      <c r="K5" t="s">
        <v>3</v>
      </c>
      <c r="L5">
        <v>6</v>
      </c>
      <c r="M5" s="12">
        <f t="shared" ref="M5:M10" si="6">L5/L$3*100</f>
        <v>5.7692307692307692</v>
      </c>
      <c r="N5" t="s">
        <v>79</v>
      </c>
      <c r="O5">
        <v>5</v>
      </c>
      <c r="P5" s="12">
        <f t="shared" ref="P5:P12" si="7">O5/N$3*100</f>
        <v>4.8076923076923084</v>
      </c>
      <c r="Q5" t="s">
        <v>79</v>
      </c>
      <c r="S5" s="12">
        <f t="shared" ref="S5:S12" si="8">R5/R$3*100</f>
        <v>0</v>
      </c>
      <c r="T5" t="s">
        <v>29</v>
      </c>
      <c r="U5">
        <v>8</v>
      </c>
      <c r="V5">
        <v>8</v>
      </c>
      <c r="AH5" t="s">
        <v>36</v>
      </c>
      <c r="AI5">
        <v>87</v>
      </c>
      <c r="AJ5">
        <v>83</v>
      </c>
      <c r="AL5" t="s">
        <v>38</v>
      </c>
      <c r="AM5">
        <v>21</v>
      </c>
      <c r="AN5">
        <v>20</v>
      </c>
      <c r="AO5">
        <v>1</v>
      </c>
      <c r="AP5">
        <v>1</v>
      </c>
      <c r="AQ5">
        <v>3</v>
      </c>
      <c r="AR5">
        <v>2</v>
      </c>
      <c r="AS5">
        <v>3</v>
      </c>
      <c r="AT5" t="s">
        <v>79</v>
      </c>
      <c r="AU5">
        <v>0</v>
      </c>
      <c r="AV5" s="12">
        <f t="shared" ref="AV5:AV12" si="9">AU5/AU$3*100</f>
        <v>0</v>
      </c>
      <c r="AW5" t="s">
        <v>79</v>
      </c>
      <c r="AX5">
        <v>0</v>
      </c>
      <c r="AY5" s="12">
        <f t="shared" ref="AY5:AY12" si="10">AX5/AX$3*100</f>
        <v>0</v>
      </c>
      <c r="AZ5" t="s">
        <v>79</v>
      </c>
      <c r="BA5">
        <v>2</v>
      </c>
      <c r="BB5" s="12">
        <f t="shared" ref="BB5:BB12" si="11">BA5/BA$3*100</f>
        <v>1.9230769230769231</v>
      </c>
      <c r="BC5" t="s">
        <v>79</v>
      </c>
      <c r="BD5">
        <v>19</v>
      </c>
      <c r="BE5" s="12">
        <f t="shared" ref="BE5:BE12" si="12">BD5/BD$3*100</f>
        <v>18.269230769230766</v>
      </c>
      <c r="BF5" t="s">
        <v>79</v>
      </c>
      <c r="BG5">
        <v>24</v>
      </c>
      <c r="BH5" s="12">
        <f t="shared" ref="BH5:BH12" si="13">BG5/BG$3*100</f>
        <v>23.076923076923077</v>
      </c>
      <c r="BI5" t="s">
        <v>79</v>
      </c>
      <c r="BJ5">
        <v>4</v>
      </c>
      <c r="BK5" s="12">
        <f t="shared" ref="BK5:BK12" si="14">BJ5/BJ$3*100</f>
        <v>3.8461538461538463</v>
      </c>
      <c r="BL5">
        <v>1</v>
      </c>
      <c r="BM5">
        <v>4</v>
      </c>
      <c r="BO5">
        <v>3</v>
      </c>
      <c r="BP5">
        <v>4</v>
      </c>
      <c r="BQ5" t="s">
        <v>79</v>
      </c>
      <c r="BR5">
        <v>2</v>
      </c>
      <c r="BS5">
        <v>20</v>
      </c>
      <c r="BT5">
        <v>1</v>
      </c>
      <c r="BU5">
        <v>2</v>
      </c>
      <c r="BW5" t="s">
        <v>79</v>
      </c>
      <c r="BX5">
        <v>0</v>
      </c>
      <c r="BY5" s="12">
        <f t="shared" ref="BY5:BY12" si="15">BX5/BX$3*100</f>
        <v>0</v>
      </c>
      <c r="BZ5" t="s">
        <v>79</v>
      </c>
      <c r="CA5">
        <v>1</v>
      </c>
      <c r="CB5" s="12">
        <f t="shared" ref="CB5:CB12" si="16">CA5/CA$3*100</f>
        <v>0.96153846153846156</v>
      </c>
      <c r="CD5" s="1"/>
    </row>
    <row r="6" spans="1:82" x14ac:dyDescent="0.35">
      <c r="A6" s="5">
        <f t="shared" si="1"/>
        <v>11.538461538461538</v>
      </c>
      <c r="B6" s="5">
        <f t="shared" si="2"/>
        <v>15.384615384615385</v>
      </c>
      <c r="C6">
        <v>26</v>
      </c>
      <c r="D6" s="5">
        <f t="shared" si="3"/>
        <v>75</v>
      </c>
      <c r="E6">
        <v>4</v>
      </c>
      <c r="F6">
        <f>F5+1</f>
        <v>2013</v>
      </c>
      <c r="G6">
        <v>3</v>
      </c>
      <c r="I6" s="5">
        <f t="shared" si="4"/>
        <v>3.8461538461538467</v>
      </c>
      <c r="J6" s="11">
        <f t="shared" si="5"/>
        <v>22</v>
      </c>
      <c r="K6" t="s">
        <v>4</v>
      </c>
      <c r="L6">
        <v>11</v>
      </c>
      <c r="M6" s="12">
        <f t="shared" si="6"/>
        <v>10.576923076923077</v>
      </c>
      <c r="N6" t="s">
        <v>80</v>
      </c>
      <c r="O6">
        <v>7</v>
      </c>
      <c r="P6" s="12">
        <f t="shared" si="7"/>
        <v>6.7307692307692308</v>
      </c>
      <c r="Q6" t="s">
        <v>80</v>
      </c>
      <c r="R6">
        <v>1</v>
      </c>
      <c r="S6" s="12">
        <f t="shared" si="8"/>
        <v>0.96153846153846156</v>
      </c>
      <c r="T6" t="s">
        <v>30</v>
      </c>
      <c r="U6">
        <v>5</v>
      </c>
      <c r="V6">
        <v>5</v>
      </c>
      <c r="AL6" t="s">
        <v>39</v>
      </c>
      <c r="AM6">
        <v>83</v>
      </c>
      <c r="AN6">
        <v>81</v>
      </c>
      <c r="AO6">
        <v>15</v>
      </c>
      <c r="AP6">
        <v>12</v>
      </c>
      <c r="AQ6">
        <v>7</v>
      </c>
      <c r="AR6">
        <v>7</v>
      </c>
      <c r="AS6">
        <v>9</v>
      </c>
      <c r="AT6" t="s">
        <v>80</v>
      </c>
      <c r="AU6">
        <v>1</v>
      </c>
      <c r="AV6" s="12">
        <f t="shared" si="9"/>
        <v>0.96153846153846156</v>
      </c>
      <c r="AW6" t="s">
        <v>80</v>
      </c>
      <c r="AX6">
        <v>1</v>
      </c>
      <c r="AY6" s="12">
        <f t="shared" si="10"/>
        <v>0.96153846153846156</v>
      </c>
      <c r="AZ6" t="s">
        <v>80</v>
      </c>
      <c r="BA6">
        <v>6</v>
      </c>
      <c r="BB6" s="12">
        <f t="shared" si="11"/>
        <v>5.7692307692307692</v>
      </c>
      <c r="BC6" t="s">
        <v>80</v>
      </c>
      <c r="BD6">
        <v>24</v>
      </c>
      <c r="BE6" s="12">
        <f t="shared" si="12"/>
        <v>23.076923076923077</v>
      </c>
      <c r="BF6" t="s">
        <v>80</v>
      </c>
      <c r="BG6">
        <v>6</v>
      </c>
      <c r="BH6" s="12">
        <f t="shared" si="13"/>
        <v>5.7692307692307692</v>
      </c>
      <c r="BI6" t="s">
        <v>80</v>
      </c>
      <c r="BJ6">
        <v>6</v>
      </c>
      <c r="BK6" s="12">
        <f t="shared" si="14"/>
        <v>5.7692307692307692</v>
      </c>
      <c r="BL6">
        <v>2</v>
      </c>
      <c r="BM6">
        <v>28</v>
      </c>
      <c r="BO6">
        <v>10</v>
      </c>
      <c r="BP6">
        <v>18</v>
      </c>
      <c r="BQ6" t="s">
        <v>80</v>
      </c>
      <c r="BR6">
        <v>4</v>
      </c>
      <c r="BS6">
        <v>40</v>
      </c>
      <c r="BT6">
        <v>2</v>
      </c>
      <c r="BU6">
        <v>2</v>
      </c>
      <c r="BW6" t="s">
        <v>80</v>
      </c>
      <c r="BX6">
        <v>1</v>
      </c>
      <c r="BY6" s="12">
        <f t="shared" si="15"/>
        <v>0.96153846153846156</v>
      </c>
      <c r="BZ6" t="s">
        <v>80</v>
      </c>
      <c r="CA6">
        <v>1</v>
      </c>
      <c r="CB6" s="12">
        <f t="shared" si="16"/>
        <v>0.96153846153846156</v>
      </c>
      <c r="CD6" s="1"/>
    </row>
    <row r="7" spans="1:82" x14ac:dyDescent="0.35">
      <c r="A7" s="5">
        <f t="shared" si="1"/>
        <v>12.76595744680851</v>
      </c>
      <c r="B7" s="5">
        <f t="shared" si="2"/>
        <v>12.76595744680851</v>
      </c>
      <c r="C7">
        <v>47</v>
      </c>
      <c r="D7" s="5">
        <f t="shared" si="3"/>
        <v>100</v>
      </c>
      <c r="E7">
        <v>6</v>
      </c>
      <c r="F7">
        <f t="shared" ref="F7:F18" si="17">F6+1</f>
        <v>2014</v>
      </c>
      <c r="G7">
        <v>6</v>
      </c>
      <c r="I7" s="5">
        <f t="shared" si="4"/>
        <v>0</v>
      </c>
      <c r="J7" s="11">
        <f t="shared" si="5"/>
        <v>41</v>
      </c>
      <c r="K7" t="s">
        <v>5</v>
      </c>
      <c r="L7">
        <v>27</v>
      </c>
      <c r="M7" s="12">
        <f t="shared" si="6"/>
        <v>25.961538461538463</v>
      </c>
      <c r="N7" t="s">
        <v>81</v>
      </c>
      <c r="O7">
        <v>5</v>
      </c>
      <c r="P7" s="12">
        <f t="shared" si="7"/>
        <v>4.8076923076923084</v>
      </c>
      <c r="Q7" t="s">
        <v>81</v>
      </c>
      <c r="R7">
        <v>1</v>
      </c>
      <c r="S7" s="12">
        <f t="shared" si="8"/>
        <v>0.96153846153846156</v>
      </c>
      <c r="T7" t="s">
        <v>31</v>
      </c>
      <c r="U7">
        <v>2</v>
      </c>
      <c r="V7">
        <v>2</v>
      </c>
      <c r="AL7" t="s">
        <v>40</v>
      </c>
      <c r="AM7">
        <v>50</v>
      </c>
      <c r="AN7">
        <v>49</v>
      </c>
      <c r="AO7">
        <v>5</v>
      </c>
      <c r="AP7">
        <v>7</v>
      </c>
      <c r="AQ7">
        <v>7</v>
      </c>
      <c r="AR7">
        <v>10</v>
      </c>
      <c r="AS7">
        <v>3</v>
      </c>
      <c r="AT7" t="s">
        <v>81</v>
      </c>
      <c r="AU7">
        <v>0</v>
      </c>
      <c r="AV7" s="12">
        <f t="shared" si="9"/>
        <v>0</v>
      </c>
      <c r="AW7" t="s">
        <v>81</v>
      </c>
      <c r="AX7">
        <v>0</v>
      </c>
      <c r="AY7" s="12">
        <f t="shared" si="10"/>
        <v>0</v>
      </c>
      <c r="AZ7" t="s">
        <v>81</v>
      </c>
      <c r="BA7">
        <v>4</v>
      </c>
      <c r="BB7" s="12">
        <f t="shared" si="11"/>
        <v>3.8461538461538463</v>
      </c>
      <c r="BC7" t="s">
        <v>81</v>
      </c>
      <c r="BD7">
        <v>5</v>
      </c>
      <c r="BE7" s="12">
        <f t="shared" si="12"/>
        <v>4.8076923076923084</v>
      </c>
      <c r="BF7" t="s">
        <v>81</v>
      </c>
      <c r="BG7">
        <v>3</v>
      </c>
      <c r="BH7" s="12">
        <f t="shared" si="13"/>
        <v>2.8846153846153846</v>
      </c>
      <c r="BI7" t="s">
        <v>81</v>
      </c>
      <c r="BJ7">
        <v>2</v>
      </c>
      <c r="BK7" s="12">
        <f t="shared" si="14"/>
        <v>1.9230769230769231</v>
      </c>
      <c r="BL7">
        <v>3</v>
      </c>
      <c r="BM7">
        <v>31</v>
      </c>
      <c r="BO7">
        <v>25</v>
      </c>
      <c r="BP7">
        <v>20</v>
      </c>
      <c r="BQ7" t="s">
        <v>81</v>
      </c>
      <c r="BR7">
        <v>1</v>
      </c>
      <c r="BS7">
        <v>10</v>
      </c>
      <c r="BT7">
        <v>3</v>
      </c>
      <c r="BU7">
        <v>1</v>
      </c>
      <c r="BW7" t="s">
        <v>81</v>
      </c>
      <c r="BX7">
        <v>0</v>
      </c>
      <c r="BY7" s="12">
        <f t="shared" si="15"/>
        <v>0</v>
      </c>
      <c r="BZ7" t="s">
        <v>81</v>
      </c>
      <c r="CA7">
        <v>0</v>
      </c>
      <c r="CB7" s="12">
        <f t="shared" si="16"/>
        <v>0</v>
      </c>
      <c r="CD7" s="1"/>
    </row>
    <row r="8" spans="1:82" x14ac:dyDescent="0.35">
      <c r="A8" s="5">
        <f t="shared" si="1"/>
        <v>13.888888888888889</v>
      </c>
      <c r="B8" s="5">
        <f t="shared" si="2"/>
        <v>16.666666666666664</v>
      </c>
      <c r="C8">
        <v>36</v>
      </c>
      <c r="D8" s="5">
        <f t="shared" si="3"/>
        <v>83.333333333333343</v>
      </c>
      <c r="E8">
        <v>6</v>
      </c>
      <c r="F8">
        <f t="shared" si="17"/>
        <v>2015</v>
      </c>
      <c r="G8">
        <v>5</v>
      </c>
      <c r="I8" s="5">
        <f t="shared" si="4"/>
        <v>2.777777777777775</v>
      </c>
      <c r="J8" s="11">
        <f t="shared" si="5"/>
        <v>30</v>
      </c>
      <c r="K8" t="s">
        <v>6</v>
      </c>
      <c r="L8">
        <v>5</v>
      </c>
      <c r="M8" s="12">
        <f t="shared" si="6"/>
        <v>4.8076923076923084</v>
      </c>
      <c r="N8" t="s">
        <v>75</v>
      </c>
      <c r="O8">
        <v>4</v>
      </c>
      <c r="P8" s="12">
        <f t="shared" si="7"/>
        <v>3.8461538461538463</v>
      </c>
      <c r="Q8" t="s">
        <v>75</v>
      </c>
      <c r="R8">
        <v>3</v>
      </c>
      <c r="S8" s="12">
        <f t="shared" si="8"/>
        <v>2.8846153846153846</v>
      </c>
      <c r="T8" t="s">
        <v>32</v>
      </c>
      <c r="U8">
        <v>1</v>
      </c>
      <c r="V8">
        <v>1</v>
      </c>
      <c r="AL8" t="s">
        <v>41</v>
      </c>
      <c r="AM8">
        <v>32</v>
      </c>
      <c r="AN8">
        <v>31</v>
      </c>
      <c r="AO8">
        <v>2</v>
      </c>
      <c r="AP8">
        <v>6</v>
      </c>
      <c r="AQ8">
        <v>6</v>
      </c>
      <c r="AR8">
        <v>1</v>
      </c>
      <c r="AS8">
        <v>5</v>
      </c>
      <c r="AT8" t="s">
        <v>75</v>
      </c>
      <c r="AU8">
        <v>1</v>
      </c>
      <c r="AV8" s="12">
        <f t="shared" si="9"/>
        <v>0.96153846153846156</v>
      </c>
      <c r="AW8" t="s">
        <v>75</v>
      </c>
      <c r="AX8">
        <v>1</v>
      </c>
      <c r="AY8" s="12">
        <f t="shared" si="10"/>
        <v>0.96153846153846156</v>
      </c>
      <c r="AZ8" t="s">
        <v>75</v>
      </c>
      <c r="BA8">
        <v>12</v>
      </c>
      <c r="BB8" s="12">
        <f t="shared" si="11"/>
        <v>11.538461538461538</v>
      </c>
      <c r="BC8" t="s">
        <v>75</v>
      </c>
      <c r="BD8">
        <v>15</v>
      </c>
      <c r="BE8" s="12">
        <f t="shared" si="12"/>
        <v>14.423076923076922</v>
      </c>
      <c r="BF8" t="s">
        <v>75</v>
      </c>
      <c r="BG8">
        <v>0</v>
      </c>
      <c r="BH8" s="12">
        <f t="shared" si="13"/>
        <v>0</v>
      </c>
      <c r="BI8" t="s">
        <v>75</v>
      </c>
      <c r="BJ8">
        <v>11</v>
      </c>
      <c r="BK8" s="12">
        <f t="shared" si="14"/>
        <v>10.576923076923077</v>
      </c>
      <c r="BL8">
        <v>4</v>
      </c>
      <c r="BM8">
        <v>23</v>
      </c>
      <c r="BN8">
        <v>2</v>
      </c>
      <c r="BO8">
        <v>24</v>
      </c>
      <c r="BP8">
        <v>18</v>
      </c>
      <c r="BQ8" t="s">
        <v>75</v>
      </c>
      <c r="BR8">
        <v>1</v>
      </c>
      <c r="BS8">
        <v>10</v>
      </c>
      <c r="BT8">
        <v>4</v>
      </c>
      <c r="BU8">
        <v>0</v>
      </c>
      <c r="BW8" t="s">
        <v>75</v>
      </c>
      <c r="BX8">
        <v>0</v>
      </c>
      <c r="BY8" s="12">
        <f t="shared" si="15"/>
        <v>0</v>
      </c>
      <c r="BZ8" t="s">
        <v>75</v>
      </c>
      <c r="CA8">
        <v>11</v>
      </c>
      <c r="CB8" s="12">
        <f t="shared" si="16"/>
        <v>10.576923076923077</v>
      </c>
      <c r="CD8" s="1"/>
    </row>
    <row r="9" spans="1:82" x14ac:dyDescent="0.35">
      <c r="A9" s="5">
        <f t="shared" si="1"/>
        <v>9.8039215686274517</v>
      </c>
      <c r="B9" s="5">
        <f t="shared" si="2"/>
        <v>11.76470588235294</v>
      </c>
      <c r="C9">
        <v>51</v>
      </c>
      <c r="D9" s="5">
        <f t="shared" si="3"/>
        <v>83.333333333333343</v>
      </c>
      <c r="E9">
        <v>6</v>
      </c>
      <c r="F9">
        <f t="shared" si="17"/>
        <v>2016</v>
      </c>
      <c r="G9">
        <v>5</v>
      </c>
      <c r="I9" s="5">
        <f t="shared" si="4"/>
        <v>1.9607843137254886</v>
      </c>
      <c r="J9" s="11">
        <f t="shared" si="5"/>
        <v>45</v>
      </c>
      <c r="K9" t="s">
        <v>7</v>
      </c>
      <c r="L9">
        <v>33</v>
      </c>
      <c r="M9" s="12">
        <f t="shared" si="6"/>
        <v>31.73076923076923</v>
      </c>
      <c r="N9" t="s">
        <v>82</v>
      </c>
      <c r="O9">
        <v>7</v>
      </c>
      <c r="P9" s="12">
        <f t="shared" si="7"/>
        <v>6.7307692307692308</v>
      </c>
      <c r="Q9" t="s">
        <v>82</v>
      </c>
      <c r="R9">
        <v>21</v>
      </c>
      <c r="S9" s="12">
        <f t="shared" si="8"/>
        <v>20.192307692307693</v>
      </c>
      <c r="T9" t="s">
        <v>8</v>
      </c>
      <c r="U9">
        <v>3</v>
      </c>
      <c r="V9">
        <v>3</v>
      </c>
      <c r="AL9" t="s">
        <v>42</v>
      </c>
      <c r="AM9">
        <v>44</v>
      </c>
      <c r="AN9">
        <v>43</v>
      </c>
      <c r="AO9">
        <v>7</v>
      </c>
      <c r="AP9">
        <v>8</v>
      </c>
      <c r="AQ9">
        <v>7</v>
      </c>
      <c r="AR9">
        <v>9</v>
      </c>
      <c r="AS9">
        <v>3</v>
      </c>
      <c r="AT9" t="s">
        <v>82</v>
      </c>
      <c r="AU9">
        <v>4</v>
      </c>
      <c r="AV9" s="12">
        <f t="shared" si="9"/>
        <v>3.8461538461538463</v>
      </c>
      <c r="AW9" t="s">
        <v>82</v>
      </c>
      <c r="AX9">
        <v>0</v>
      </c>
      <c r="AY9" s="12">
        <f t="shared" si="10"/>
        <v>0</v>
      </c>
      <c r="AZ9" t="s">
        <v>82</v>
      </c>
      <c r="BA9">
        <v>10</v>
      </c>
      <c r="BB9" s="12">
        <f t="shared" si="11"/>
        <v>9.6153846153846168</v>
      </c>
      <c r="BC9" t="s">
        <v>82</v>
      </c>
      <c r="BD9">
        <v>14</v>
      </c>
      <c r="BE9" s="12">
        <f t="shared" si="12"/>
        <v>13.461538461538462</v>
      </c>
      <c r="BF9" t="s">
        <v>82</v>
      </c>
      <c r="BG9">
        <v>2</v>
      </c>
      <c r="BH9" s="12">
        <f t="shared" si="13"/>
        <v>1.9230769230769231</v>
      </c>
      <c r="BI9" t="s">
        <v>82</v>
      </c>
      <c r="BJ9">
        <v>6</v>
      </c>
      <c r="BK9" s="12">
        <f t="shared" si="14"/>
        <v>5.7692307692307692</v>
      </c>
      <c r="BL9">
        <v>5</v>
      </c>
      <c r="BM9">
        <v>14</v>
      </c>
      <c r="BN9">
        <v>7</v>
      </c>
      <c r="BO9">
        <v>23</v>
      </c>
      <c r="BP9">
        <v>15</v>
      </c>
      <c r="BQ9" t="s">
        <v>82</v>
      </c>
      <c r="BT9">
        <v>5</v>
      </c>
      <c r="BU9">
        <v>0</v>
      </c>
      <c r="BW9" t="s">
        <v>82</v>
      </c>
      <c r="BX9">
        <v>8</v>
      </c>
      <c r="BY9" s="12">
        <f t="shared" si="15"/>
        <v>7.6923076923076925</v>
      </c>
      <c r="BZ9" t="s">
        <v>82</v>
      </c>
      <c r="CA9">
        <v>11</v>
      </c>
      <c r="CB9" s="12">
        <f t="shared" si="16"/>
        <v>10.576923076923077</v>
      </c>
      <c r="CD9" s="1"/>
    </row>
    <row r="10" spans="1:82" x14ac:dyDescent="0.35">
      <c r="A10" s="5">
        <f t="shared" si="1"/>
        <v>9.375</v>
      </c>
      <c r="B10" s="5">
        <f t="shared" si="2"/>
        <v>12.5</v>
      </c>
      <c r="C10">
        <v>64</v>
      </c>
      <c r="D10" s="5">
        <f t="shared" si="3"/>
        <v>75</v>
      </c>
      <c r="E10">
        <v>8</v>
      </c>
      <c r="F10">
        <f t="shared" si="17"/>
        <v>2017</v>
      </c>
      <c r="G10">
        <v>6</v>
      </c>
      <c r="I10" s="5">
        <f t="shared" si="4"/>
        <v>3.125</v>
      </c>
      <c r="J10" s="11">
        <f t="shared" si="5"/>
        <v>56</v>
      </c>
      <c r="K10" t="s">
        <v>8</v>
      </c>
      <c r="L10">
        <v>9</v>
      </c>
      <c r="M10" s="12">
        <f t="shared" si="6"/>
        <v>8.6538461538461533</v>
      </c>
      <c r="N10" t="s">
        <v>83</v>
      </c>
      <c r="O10">
        <v>15</v>
      </c>
      <c r="P10" s="12">
        <f t="shared" si="7"/>
        <v>14.423076923076922</v>
      </c>
      <c r="Q10" t="s">
        <v>83</v>
      </c>
      <c r="R10">
        <v>20</v>
      </c>
      <c r="S10" s="12">
        <f t="shared" si="8"/>
        <v>19.230769230769234</v>
      </c>
      <c r="T10" t="s">
        <v>33</v>
      </c>
      <c r="AL10" t="s">
        <v>43</v>
      </c>
      <c r="AM10">
        <v>62</v>
      </c>
      <c r="AN10">
        <v>60</v>
      </c>
      <c r="AO10">
        <v>4</v>
      </c>
      <c r="AP10">
        <v>7</v>
      </c>
      <c r="AQ10">
        <v>11</v>
      </c>
      <c r="AR10">
        <v>7</v>
      </c>
      <c r="AS10">
        <v>5</v>
      </c>
      <c r="AT10" t="s">
        <v>83</v>
      </c>
      <c r="AU10">
        <v>13</v>
      </c>
      <c r="AV10" s="12">
        <f t="shared" si="9"/>
        <v>12.5</v>
      </c>
      <c r="AW10" t="s">
        <v>83</v>
      </c>
      <c r="AX10">
        <v>3</v>
      </c>
      <c r="AY10" s="12">
        <f t="shared" si="10"/>
        <v>2.8846153846153846</v>
      </c>
      <c r="AZ10" t="s">
        <v>83</v>
      </c>
      <c r="BA10">
        <v>33</v>
      </c>
      <c r="BB10" s="12">
        <f t="shared" si="11"/>
        <v>31.73076923076923</v>
      </c>
      <c r="BC10" t="s">
        <v>83</v>
      </c>
      <c r="BD10">
        <v>9</v>
      </c>
      <c r="BE10" s="12">
        <f t="shared" si="12"/>
        <v>8.6538461538461533</v>
      </c>
      <c r="BF10" t="s">
        <v>83</v>
      </c>
      <c r="BG10">
        <v>2</v>
      </c>
      <c r="BH10" s="12">
        <f t="shared" si="13"/>
        <v>1.9230769230769231</v>
      </c>
      <c r="BI10" t="s">
        <v>83</v>
      </c>
      <c r="BJ10">
        <v>31</v>
      </c>
      <c r="BK10" s="12">
        <f t="shared" si="14"/>
        <v>29.807692307692307</v>
      </c>
      <c r="BL10">
        <v>6</v>
      </c>
      <c r="BM10">
        <v>2</v>
      </c>
      <c r="BN10">
        <v>14</v>
      </c>
      <c r="BO10">
        <v>11</v>
      </c>
      <c r="BP10">
        <v>9</v>
      </c>
      <c r="BQ10" t="s">
        <v>83</v>
      </c>
      <c r="BT10">
        <v>6</v>
      </c>
      <c r="BW10" t="s">
        <v>83</v>
      </c>
      <c r="BX10">
        <v>17</v>
      </c>
      <c r="BY10" s="12">
        <f t="shared" si="15"/>
        <v>16.346153846153847</v>
      </c>
      <c r="BZ10" t="s">
        <v>83</v>
      </c>
      <c r="CA10">
        <v>36</v>
      </c>
      <c r="CB10" s="12">
        <f t="shared" si="16"/>
        <v>34.615384615384613</v>
      </c>
      <c r="CD10" s="1"/>
    </row>
    <row r="11" spans="1:82" x14ac:dyDescent="0.35">
      <c r="A11" s="5">
        <f t="shared" si="1"/>
        <v>12.5</v>
      </c>
      <c r="B11" s="5">
        <f t="shared" si="2"/>
        <v>12.5</v>
      </c>
      <c r="C11">
        <v>48</v>
      </c>
      <c r="D11" s="5">
        <f t="shared" si="3"/>
        <v>100</v>
      </c>
      <c r="E11">
        <v>6</v>
      </c>
      <c r="F11">
        <f t="shared" si="17"/>
        <v>2018</v>
      </c>
      <c r="G11">
        <v>6</v>
      </c>
      <c r="I11" s="5">
        <f t="shared" si="4"/>
        <v>0</v>
      </c>
      <c r="J11" s="11">
        <f t="shared" si="5"/>
        <v>42</v>
      </c>
      <c r="L11">
        <f>SUM(L4:L10)</f>
        <v>104</v>
      </c>
      <c r="M11">
        <f>SUM(M4:M10)</f>
        <v>100</v>
      </c>
      <c r="N11" t="s">
        <v>84</v>
      </c>
      <c r="O11">
        <v>27</v>
      </c>
      <c r="P11" s="12">
        <f t="shared" si="7"/>
        <v>25.961538461538463</v>
      </c>
      <c r="Q11" t="s">
        <v>84</v>
      </c>
      <c r="R11">
        <v>34</v>
      </c>
      <c r="S11" s="12">
        <f t="shared" si="8"/>
        <v>32.692307692307693</v>
      </c>
      <c r="U11" t="s">
        <v>74</v>
      </c>
      <c r="AL11" t="s">
        <v>68</v>
      </c>
      <c r="AM11">
        <v>42</v>
      </c>
      <c r="AN11">
        <v>41</v>
      </c>
      <c r="AO11">
        <v>8</v>
      </c>
      <c r="AP11">
        <v>4</v>
      </c>
      <c r="AQ11">
        <v>5</v>
      </c>
      <c r="AR11">
        <v>7</v>
      </c>
      <c r="AS11">
        <v>3</v>
      </c>
      <c r="AT11" t="s">
        <v>84</v>
      </c>
      <c r="AU11">
        <v>32</v>
      </c>
      <c r="AV11" s="12">
        <f t="shared" si="9"/>
        <v>30.76923076923077</v>
      </c>
      <c r="AW11" t="s">
        <v>84</v>
      </c>
      <c r="AX11">
        <v>31</v>
      </c>
      <c r="AY11" s="12">
        <f t="shared" si="10"/>
        <v>29.807692307692307</v>
      </c>
      <c r="AZ11" t="s">
        <v>84</v>
      </c>
      <c r="BA11">
        <v>22</v>
      </c>
      <c r="BB11" s="12">
        <f t="shared" si="11"/>
        <v>21.153846153846153</v>
      </c>
      <c r="BC11" t="s">
        <v>84</v>
      </c>
      <c r="BD11">
        <v>2</v>
      </c>
      <c r="BE11" s="12">
        <f t="shared" si="12"/>
        <v>1.9230769230769231</v>
      </c>
      <c r="BF11" t="s">
        <v>84</v>
      </c>
      <c r="BG11">
        <v>0</v>
      </c>
      <c r="BH11" s="12">
        <f t="shared" si="13"/>
        <v>0</v>
      </c>
      <c r="BI11" t="s">
        <v>84</v>
      </c>
      <c r="BJ11">
        <v>22</v>
      </c>
      <c r="BK11" s="12">
        <f t="shared" si="14"/>
        <v>21.153846153846153</v>
      </c>
      <c r="BL11">
        <v>7</v>
      </c>
      <c r="BM11">
        <v>1</v>
      </c>
      <c r="BN11">
        <v>12</v>
      </c>
      <c r="BO11">
        <v>2</v>
      </c>
      <c r="BP11">
        <v>9</v>
      </c>
      <c r="BQ11" t="s">
        <v>84</v>
      </c>
      <c r="BT11">
        <v>7</v>
      </c>
      <c r="BV11">
        <v>1</v>
      </c>
      <c r="BW11" t="s">
        <v>84</v>
      </c>
      <c r="BX11">
        <v>30</v>
      </c>
      <c r="BY11" s="12">
        <f t="shared" si="15"/>
        <v>28.846153846153843</v>
      </c>
      <c r="BZ11" t="s">
        <v>84</v>
      </c>
      <c r="CA11">
        <v>32</v>
      </c>
      <c r="CB11" s="12">
        <f t="shared" si="16"/>
        <v>30.76923076923077</v>
      </c>
      <c r="CD11" s="1"/>
    </row>
    <row r="12" spans="1:82" x14ac:dyDescent="0.35">
      <c r="A12" s="5">
        <f t="shared" si="1"/>
        <v>11.904761904761903</v>
      </c>
      <c r="B12" s="5">
        <f t="shared" si="2"/>
        <v>14.285714285714285</v>
      </c>
      <c r="C12">
        <v>42</v>
      </c>
      <c r="D12" s="5">
        <f t="shared" si="3"/>
        <v>83.333333333333343</v>
      </c>
      <c r="E12">
        <v>6</v>
      </c>
      <c r="F12">
        <f t="shared" si="17"/>
        <v>2019</v>
      </c>
      <c r="G12">
        <v>5</v>
      </c>
      <c r="I12" s="5">
        <f t="shared" si="4"/>
        <v>2.3809523809523814</v>
      </c>
      <c r="J12" s="11">
        <f t="shared" si="5"/>
        <v>36</v>
      </c>
      <c r="K12" t="s">
        <v>10</v>
      </c>
      <c r="N12" t="s">
        <v>85</v>
      </c>
      <c r="O12">
        <v>32</v>
      </c>
      <c r="P12" s="12">
        <f t="shared" si="7"/>
        <v>30.76923076923077</v>
      </c>
      <c r="Q12" t="s">
        <v>85</v>
      </c>
      <c r="R12">
        <v>23</v>
      </c>
      <c r="S12" s="12">
        <f t="shared" si="8"/>
        <v>22.115384615384613</v>
      </c>
      <c r="AL12" t="s">
        <v>44</v>
      </c>
      <c r="AM12">
        <v>55</v>
      </c>
      <c r="AN12">
        <v>53</v>
      </c>
      <c r="AO12">
        <v>5</v>
      </c>
      <c r="AP12">
        <v>7</v>
      </c>
      <c r="AQ12">
        <v>8</v>
      </c>
      <c r="AR12">
        <v>6</v>
      </c>
      <c r="AS12">
        <v>9</v>
      </c>
      <c r="AT12" t="s">
        <v>85</v>
      </c>
      <c r="AU12">
        <v>51</v>
      </c>
      <c r="AV12" s="12">
        <f t="shared" si="9"/>
        <v>49.038461538461533</v>
      </c>
      <c r="AW12" t="s">
        <v>85</v>
      </c>
      <c r="AX12">
        <v>68</v>
      </c>
      <c r="AY12" s="12">
        <f t="shared" si="10"/>
        <v>65.384615384615387</v>
      </c>
      <c r="AZ12" t="s">
        <v>85</v>
      </c>
      <c r="BA12">
        <v>12</v>
      </c>
      <c r="BB12" s="12">
        <f t="shared" si="11"/>
        <v>11.538461538461538</v>
      </c>
      <c r="BC12" t="s">
        <v>85</v>
      </c>
      <c r="BD12">
        <v>2</v>
      </c>
      <c r="BE12" s="12">
        <f t="shared" si="12"/>
        <v>1.9230769230769231</v>
      </c>
      <c r="BF12" t="s">
        <v>85</v>
      </c>
      <c r="BG12">
        <v>0</v>
      </c>
      <c r="BH12" s="12">
        <f t="shared" si="13"/>
        <v>0</v>
      </c>
      <c r="BI12" t="s">
        <v>85</v>
      </c>
      <c r="BJ12">
        <v>22</v>
      </c>
      <c r="BK12" s="12">
        <f t="shared" si="14"/>
        <v>21.153846153846153</v>
      </c>
      <c r="BL12">
        <v>8</v>
      </c>
      <c r="BM12">
        <v>1</v>
      </c>
      <c r="BN12">
        <v>18</v>
      </c>
      <c r="BO12">
        <v>3</v>
      </c>
      <c r="BP12">
        <v>5</v>
      </c>
      <c r="BQ12" t="s">
        <v>85</v>
      </c>
      <c r="BT12">
        <v>8</v>
      </c>
      <c r="BU12">
        <v>0</v>
      </c>
      <c r="BV12">
        <v>2</v>
      </c>
      <c r="BW12" t="s">
        <v>85</v>
      </c>
      <c r="BX12">
        <v>48</v>
      </c>
      <c r="BY12" s="12">
        <f t="shared" si="15"/>
        <v>46.153846153846153</v>
      </c>
      <c r="BZ12" t="s">
        <v>85</v>
      </c>
      <c r="CA12">
        <v>12</v>
      </c>
      <c r="CB12" s="12">
        <f t="shared" si="16"/>
        <v>11.538461538461538</v>
      </c>
      <c r="CD12" s="1"/>
    </row>
    <row r="13" spans="1:82" x14ac:dyDescent="0.35">
      <c r="A13" s="5">
        <f t="shared" si="1"/>
        <v>7.2727272727272725</v>
      </c>
      <c r="B13" s="5">
        <f t="shared" si="2"/>
        <v>12.727272727272727</v>
      </c>
      <c r="C13">
        <v>55</v>
      </c>
      <c r="D13" s="5">
        <f t="shared" si="3"/>
        <v>57.142857142857139</v>
      </c>
      <c r="E13">
        <v>7</v>
      </c>
      <c r="F13">
        <f t="shared" si="17"/>
        <v>2020</v>
      </c>
      <c r="G13">
        <v>4</v>
      </c>
      <c r="I13" s="5">
        <f t="shared" si="4"/>
        <v>5.4545454545454541</v>
      </c>
      <c r="J13" s="11">
        <f t="shared" si="5"/>
        <v>48</v>
      </c>
      <c r="K13" t="s">
        <v>11</v>
      </c>
      <c r="O13">
        <f>SUM(O4:O12)</f>
        <v>104</v>
      </c>
      <c r="P13" s="11">
        <f>SUM(P4:P12)</f>
        <v>100.00000000000001</v>
      </c>
      <c r="Q13" s="11"/>
      <c r="R13" s="11">
        <f t="shared" ref="R13:S13" si="18">SUM(R4:R12)</f>
        <v>104</v>
      </c>
      <c r="S13" s="11">
        <f t="shared" si="18"/>
        <v>100</v>
      </c>
      <c r="AL13" t="s">
        <v>8</v>
      </c>
      <c r="AM13">
        <v>8</v>
      </c>
      <c r="AN13">
        <v>8</v>
      </c>
      <c r="AU13">
        <f>SUM(AU4:AU12)</f>
        <v>104</v>
      </c>
      <c r="AV13" s="11">
        <f>SUM(AV4:AV12)</f>
        <v>100</v>
      </c>
      <c r="AX13">
        <f>SUM(AX4:AX12)</f>
        <v>104</v>
      </c>
      <c r="AY13" s="11">
        <f>SUM(AY4:AY12)</f>
        <v>100</v>
      </c>
      <c r="BA13">
        <f>SUM(BA4:BA12)</f>
        <v>104</v>
      </c>
      <c r="BB13" s="11">
        <f>SUM(BB4:BB12)</f>
        <v>99.999999999999986</v>
      </c>
      <c r="BD13">
        <f>SUM(BD4:BD12)</f>
        <v>104</v>
      </c>
      <c r="BE13" s="11">
        <f>SUM(BE4:BE12)</f>
        <v>100</v>
      </c>
      <c r="BG13">
        <f>SUM(BG4:BG12)</f>
        <v>104</v>
      </c>
      <c r="BH13" s="11">
        <f>SUM(BH4:BH12)</f>
        <v>100.00000000000001</v>
      </c>
      <c r="BJ13">
        <f>SUM(BJ4:BJ12)</f>
        <v>104</v>
      </c>
      <c r="BK13" s="11">
        <f>SUM(BK4:BK12)</f>
        <v>100</v>
      </c>
      <c r="BL13">
        <v>9</v>
      </c>
      <c r="BN13">
        <v>12</v>
      </c>
      <c r="BT13">
        <v>9</v>
      </c>
      <c r="BV13">
        <v>2</v>
      </c>
      <c r="BX13">
        <f>SUM(BX4:BX12)</f>
        <v>104</v>
      </c>
      <c r="BY13" s="11">
        <f>SUM(BY4:BY12)</f>
        <v>100</v>
      </c>
      <c r="CA13">
        <f>SUM(CA4:CA12)</f>
        <v>104</v>
      </c>
      <c r="CB13" s="11">
        <f>SUM(CB4:CB12)</f>
        <v>100</v>
      </c>
      <c r="CD13" s="1"/>
    </row>
    <row r="14" spans="1:82" x14ac:dyDescent="0.35">
      <c r="A14" s="5">
        <f t="shared" si="1"/>
        <v>8</v>
      </c>
      <c r="B14" s="5">
        <f t="shared" si="2"/>
        <v>16</v>
      </c>
      <c r="C14">
        <v>50</v>
      </c>
      <c r="D14" s="5">
        <f t="shared" si="3"/>
        <v>50</v>
      </c>
      <c r="E14">
        <v>8</v>
      </c>
      <c r="F14">
        <f t="shared" si="17"/>
        <v>2021</v>
      </c>
      <c r="G14">
        <v>4</v>
      </c>
      <c r="I14" s="5">
        <f t="shared" si="4"/>
        <v>8</v>
      </c>
      <c r="J14" s="11">
        <f t="shared" si="5"/>
        <v>42</v>
      </c>
      <c r="K14" t="s">
        <v>12</v>
      </c>
      <c r="BL14">
        <v>10</v>
      </c>
      <c r="BN14">
        <v>33</v>
      </c>
      <c r="BO14">
        <v>2</v>
      </c>
      <c r="BP14">
        <v>1</v>
      </c>
      <c r="BT14">
        <v>10</v>
      </c>
      <c r="BV14">
        <v>3</v>
      </c>
      <c r="CD14" s="1"/>
    </row>
    <row r="15" spans="1:82" x14ac:dyDescent="0.35">
      <c r="A15" s="5">
        <f t="shared" si="1"/>
        <v>15.909090909090908</v>
      </c>
      <c r="B15" s="5">
        <f t="shared" si="2"/>
        <v>18.181818181818183</v>
      </c>
      <c r="C15">
        <v>44</v>
      </c>
      <c r="D15" s="5">
        <f t="shared" si="3"/>
        <v>87.5</v>
      </c>
      <c r="E15">
        <v>8</v>
      </c>
      <c r="F15">
        <f t="shared" si="17"/>
        <v>2022</v>
      </c>
      <c r="G15">
        <v>7</v>
      </c>
      <c r="I15" s="5">
        <f t="shared" si="4"/>
        <v>2.2727272727272751</v>
      </c>
      <c r="J15" s="11">
        <f t="shared" si="5"/>
        <v>36</v>
      </c>
      <c r="K15" t="s">
        <v>13</v>
      </c>
      <c r="V15" s="12">
        <f>AVERAGE(D4:D12)</f>
        <v>84.444444444444457</v>
      </c>
      <c r="BL15">
        <v>11</v>
      </c>
      <c r="BX15" s="15"/>
      <c r="CD15" s="1"/>
    </row>
    <row r="16" spans="1:82" x14ac:dyDescent="0.35">
      <c r="A16" s="5">
        <f t="shared" si="1"/>
        <v>23.076923076923077</v>
      </c>
      <c r="B16" s="5">
        <f t="shared" si="2"/>
        <v>28.846153846153843</v>
      </c>
      <c r="C16">
        <v>52</v>
      </c>
      <c r="D16" s="5">
        <f t="shared" si="3"/>
        <v>80</v>
      </c>
      <c r="E16">
        <v>15</v>
      </c>
      <c r="F16">
        <f t="shared" si="17"/>
        <v>2023</v>
      </c>
      <c r="G16">
        <v>12</v>
      </c>
      <c r="I16" s="5">
        <f t="shared" si="4"/>
        <v>5.7692307692307665</v>
      </c>
      <c r="J16" s="11">
        <f t="shared" si="5"/>
        <v>37</v>
      </c>
      <c r="K16" t="s">
        <v>14</v>
      </c>
      <c r="V16" s="12">
        <f>AVERAGE(D13:D14)</f>
        <v>53.571428571428569</v>
      </c>
      <c r="BL16">
        <v>12</v>
      </c>
      <c r="BN16">
        <v>5</v>
      </c>
      <c r="BO16">
        <v>1</v>
      </c>
      <c r="CD16" s="1"/>
    </row>
    <row r="17" spans="1:82" x14ac:dyDescent="0.35">
      <c r="A17" s="5">
        <f t="shared" si="1"/>
        <v>36.206896551724135</v>
      </c>
      <c r="B17" s="5">
        <f t="shared" si="2"/>
        <v>36.206896551724135</v>
      </c>
      <c r="C17">
        <v>58</v>
      </c>
      <c r="D17" s="5">
        <f t="shared" si="3"/>
        <v>100</v>
      </c>
      <c r="E17">
        <v>21</v>
      </c>
      <c r="F17">
        <f t="shared" si="17"/>
        <v>2024</v>
      </c>
      <c r="G17">
        <v>21</v>
      </c>
      <c r="I17" s="5">
        <f t="shared" si="4"/>
        <v>0</v>
      </c>
      <c r="J17" s="11">
        <f t="shared" si="5"/>
        <v>37</v>
      </c>
      <c r="K17" t="s">
        <v>15</v>
      </c>
      <c r="V17" s="12">
        <f>AVERAGE(D15:D18)</f>
        <v>79.918478260869563</v>
      </c>
      <c r="BL17">
        <v>13</v>
      </c>
      <c r="BN17">
        <v>3</v>
      </c>
      <c r="CD17" s="1"/>
    </row>
    <row r="18" spans="1:82" x14ac:dyDescent="0.35">
      <c r="A18" s="5">
        <f t="shared" si="1"/>
        <v>25</v>
      </c>
      <c r="B18" s="5">
        <f t="shared" si="2"/>
        <v>47.916666666666671</v>
      </c>
      <c r="C18">
        <v>48</v>
      </c>
      <c r="D18" s="5">
        <f t="shared" si="3"/>
        <v>52.173913043478258</v>
      </c>
      <c r="E18">
        <v>23</v>
      </c>
      <c r="F18">
        <f t="shared" si="17"/>
        <v>2025</v>
      </c>
      <c r="G18">
        <v>12</v>
      </c>
      <c r="I18" s="5">
        <f t="shared" si="4"/>
        <v>22.916666666666671</v>
      </c>
      <c r="J18" s="11">
        <f t="shared" si="5"/>
        <v>25</v>
      </c>
      <c r="K18" t="s">
        <v>16</v>
      </c>
      <c r="BL18">
        <v>14</v>
      </c>
      <c r="BN18">
        <v>3</v>
      </c>
      <c r="CD18" s="1"/>
    </row>
    <row r="19" spans="1:82" x14ac:dyDescent="0.35">
      <c r="A19" s="5">
        <f>(G19/C19)*100</f>
        <v>15.384615384615385</v>
      </c>
      <c r="B19" s="5">
        <f>(E19/C19)*100</f>
        <v>19.822485207100591</v>
      </c>
      <c r="C19">
        <f>SUM(C4:C18)</f>
        <v>676</v>
      </c>
      <c r="D19" s="5">
        <f>(G19/E19)*100</f>
        <v>77.611940298507463</v>
      </c>
      <c r="E19">
        <f>SUM(E4:E18)</f>
        <v>134</v>
      </c>
      <c r="G19">
        <f>SUM(G4:G18)</f>
        <v>104</v>
      </c>
      <c r="K19" t="s">
        <v>17</v>
      </c>
      <c r="BL19">
        <v>15</v>
      </c>
      <c r="BT19" s="2"/>
      <c r="CD19" s="1"/>
    </row>
    <row r="20" spans="1:82" x14ac:dyDescent="0.35">
      <c r="C20" s="12">
        <f>AVERAGE(C4:C18)</f>
        <v>45.06666666666667</v>
      </c>
      <c r="D20" t="s">
        <v>177</v>
      </c>
      <c r="BL20">
        <v>16</v>
      </c>
      <c r="BT20" s="2"/>
      <c r="CD20" s="1"/>
    </row>
    <row r="21" spans="1:82" x14ac:dyDescent="0.35">
      <c r="A21" t="s">
        <v>76</v>
      </c>
      <c r="BL21">
        <v>17</v>
      </c>
      <c r="BT21" s="3"/>
      <c r="CD21" s="1"/>
    </row>
    <row r="22" spans="1:82" x14ac:dyDescent="0.35">
      <c r="B22" t="s">
        <v>77</v>
      </c>
      <c r="BL22">
        <v>18</v>
      </c>
      <c r="BT22" s="2"/>
      <c r="CD22" s="1"/>
    </row>
    <row r="23" spans="1:82" x14ac:dyDescent="0.35">
      <c r="BL23">
        <v>19</v>
      </c>
      <c r="BT23" s="2"/>
      <c r="CD23" s="1"/>
    </row>
    <row r="24" spans="1:82" x14ac:dyDescent="0.35">
      <c r="BL24">
        <v>20</v>
      </c>
      <c r="BN24">
        <v>1</v>
      </c>
      <c r="BT24" s="2"/>
      <c r="CD24" s="1"/>
    </row>
    <row r="25" spans="1:82" x14ac:dyDescent="0.35">
      <c r="BT25" s="1"/>
      <c r="CD25" s="1"/>
    </row>
    <row r="26" spans="1:82" x14ac:dyDescent="0.35">
      <c r="BT26" s="1"/>
      <c r="CD26" s="1"/>
    </row>
    <row r="27" spans="1:82" x14ac:dyDescent="0.35">
      <c r="BT27" s="2"/>
      <c r="CD27" s="1"/>
    </row>
    <row r="28" spans="1:82" x14ac:dyDescent="0.35">
      <c r="BT28" s="1"/>
      <c r="CD28" s="1"/>
    </row>
    <row r="29" spans="1:82" x14ac:dyDescent="0.35">
      <c r="BT29" s="2"/>
      <c r="CD29" s="1"/>
    </row>
    <row r="30" spans="1:82" x14ac:dyDescent="0.35">
      <c r="BT30" s="2"/>
      <c r="CD30" s="1"/>
    </row>
    <row r="31" spans="1:82" x14ac:dyDescent="0.35">
      <c r="BT31" s="2"/>
      <c r="CD31" s="1"/>
    </row>
    <row r="32" spans="1:82" x14ac:dyDescent="0.35">
      <c r="BT32" s="2"/>
      <c r="CD32" s="1"/>
    </row>
    <row r="33" spans="1:82" x14ac:dyDescent="0.35">
      <c r="BT33" s="2"/>
      <c r="CD33" s="1"/>
    </row>
    <row r="34" spans="1:82" x14ac:dyDescent="0.35">
      <c r="BT34" s="2"/>
      <c r="CD34" s="1"/>
    </row>
    <row r="35" spans="1:82" x14ac:dyDescent="0.35">
      <c r="X35">
        <f>SUM(Y36:AB36)</f>
        <v>2081</v>
      </c>
      <c r="Y35" s="5">
        <f>Y36/X35*100</f>
        <v>16.290245074483423</v>
      </c>
      <c r="Z35" s="5">
        <f>Z36/X35*100</f>
        <v>43.296492071119651</v>
      </c>
      <c r="AA35" s="5">
        <f>AA36/X35*100</f>
        <v>21.191734742912061</v>
      </c>
      <c r="AB35" s="5">
        <f>AB36/X35*100</f>
        <v>19.221528111484862</v>
      </c>
      <c r="BT35" s="2"/>
      <c r="CD35" s="1"/>
    </row>
    <row r="36" spans="1:82" x14ac:dyDescent="0.35">
      <c r="Y36">
        <f>SUM(Y39:Y144)</f>
        <v>339</v>
      </c>
      <c r="Z36">
        <f t="shared" ref="Z36:AE36" si="19">SUM(Z39:Z144)</f>
        <v>901</v>
      </c>
      <c r="AA36">
        <f t="shared" si="19"/>
        <v>441</v>
      </c>
      <c r="AB36">
        <f t="shared" si="19"/>
        <v>400</v>
      </c>
      <c r="AD36">
        <f t="shared" si="19"/>
        <v>17</v>
      </c>
      <c r="AE36">
        <f t="shared" si="19"/>
        <v>61</v>
      </c>
      <c r="BT36" s="2"/>
      <c r="CD36" s="1"/>
    </row>
    <row r="37" spans="1:82" ht="21" x14ac:dyDescent="0.5">
      <c r="C37" s="7" t="s">
        <v>185</v>
      </c>
      <c r="I37" t="s">
        <v>94</v>
      </c>
      <c r="Y37" t="s">
        <v>56</v>
      </c>
      <c r="AC37" t="s">
        <v>112</v>
      </c>
      <c r="AD37" t="s">
        <v>115</v>
      </c>
      <c r="AG37" t="s">
        <v>117</v>
      </c>
      <c r="BT37" s="2"/>
      <c r="CD37" s="1"/>
    </row>
    <row r="38" spans="1:82" x14ac:dyDescent="0.35">
      <c r="D38" t="s">
        <v>89</v>
      </c>
      <c r="E38" t="s">
        <v>88</v>
      </c>
      <c r="F38" t="s">
        <v>90</v>
      </c>
      <c r="G38" t="s">
        <v>92</v>
      </c>
      <c r="H38" t="s">
        <v>93</v>
      </c>
      <c r="I38" t="s">
        <v>92</v>
      </c>
      <c r="J38" t="s">
        <v>95</v>
      </c>
      <c r="K38" t="s">
        <v>96</v>
      </c>
      <c r="L38" t="s">
        <v>97</v>
      </c>
      <c r="M38" t="s">
        <v>98</v>
      </c>
      <c r="N38" t="s">
        <v>99</v>
      </c>
      <c r="O38" t="s">
        <v>43</v>
      </c>
      <c r="P38" t="s">
        <v>101</v>
      </c>
      <c r="Q38" t="s">
        <v>100</v>
      </c>
      <c r="R38" t="s">
        <v>8</v>
      </c>
      <c r="S38" t="s">
        <v>102</v>
      </c>
      <c r="T38" t="s">
        <v>103</v>
      </c>
      <c r="U38" t="s">
        <v>105</v>
      </c>
      <c r="V38" t="s">
        <v>107</v>
      </c>
      <c r="W38" t="s">
        <v>108</v>
      </c>
      <c r="X38" t="s">
        <v>110</v>
      </c>
      <c r="Y38" t="s">
        <v>57</v>
      </c>
      <c r="Z38" t="s">
        <v>58</v>
      </c>
      <c r="AA38" t="s">
        <v>111</v>
      </c>
      <c r="AB38" t="s">
        <v>60</v>
      </c>
      <c r="AC38" t="s">
        <v>113</v>
      </c>
      <c r="AD38" t="s">
        <v>108</v>
      </c>
      <c r="AE38" t="s">
        <v>65</v>
      </c>
      <c r="AF38" t="s">
        <v>116</v>
      </c>
      <c r="BT38" s="2"/>
      <c r="CD38" s="1"/>
    </row>
    <row r="39" spans="1:82" x14ac:dyDescent="0.35">
      <c r="A39">
        <v>1</v>
      </c>
      <c r="C39">
        <v>2021</v>
      </c>
      <c r="D39" t="s">
        <v>86</v>
      </c>
      <c r="E39" t="s">
        <v>87</v>
      </c>
      <c r="F39" t="s">
        <v>91</v>
      </c>
      <c r="G39" t="s">
        <v>28</v>
      </c>
      <c r="I39">
        <v>1</v>
      </c>
      <c r="K39">
        <v>1</v>
      </c>
      <c r="L39">
        <v>1</v>
      </c>
      <c r="O39">
        <v>1</v>
      </c>
      <c r="P39">
        <v>1</v>
      </c>
      <c r="S39" t="s">
        <v>91</v>
      </c>
      <c r="T39" t="s">
        <v>104</v>
      </c>
      <c r="U39" t="s">
        <v>106</v>
      </c>
      <c r="V39" t="s">
        <v>22</v>
      </c>
      <c r="W39" t="s">
        <v>109</v>
      </c>
      <c r="X39" t="s">
        <v>91</v>
      </c>
      <c r="Y39">
        <v>4</v>
      </c>
      <c r="Z39">
        <v>7</v>
      </c>
      <c r="AA39">
        <v>3</v>
      </c>
      <c r="AB39">
        <v>6</v>
      </c>
      <c r="AC39" t="s">
        <v>114</v>
      </c>
      <c r="AD39">
        <v>2</v>
      </c>
      <c r="AE39">
        <v>8</v>
      </c>
      <c r="AF39" t="s">
        <v>91</v>
      </c>
      <c r="AG39" t="s">
        <v>118</v>
      </c>
      <c r="BT39" s="2"/>
      <c r="CD39" s="1"/>
    </row>
    <row r="40" spans="1:82" x14ac:dyDescent="0.35">
      <c r="A40">
        <f>A39+1</f>
        <v>2</v>
      </c>
      <c r="C40">
        <v>2015</v>
      </c>
      <c r="D40" t="s">
        <v>119</v>
      </c>
      <c r="E40" t="s">
        <v>91</v>
      </c>
      <c r="F40" t="s">
        <v>120</v>
      </c>
      <c r="G40" t="s">
        <v>28</v>
      </c>
      <c r="K40">
        <v>1</v>
      </c>
      <c r="N40">
        <v>4</v>
      </c>
      <c r="O40">
        <v>3</v>
      </c>
      <c r="P40">
        <v>2</v>
      </c>
      <c r="S40" t="s">
        <v>118</v>
      </c>
      <c r="T40" t="s">
        <v>120</v>
      </c>
      <c r="U40" t="s">
        <v>120</v>
      </c>
      <c r="V40" t="s">
        <v>24</v>
      </c>
      <c r="W40" t="s">
        <v>87</v>
      </c>
      <c r="X40" t="s">
        <v>24</v>
      </c>
      <c r="Y40">
        <v>5</v>
      </c>
      <c r="Z40">
        <v>5</v>
      </c>
      <c r="AA40">
        <v>5</v>
      </c>
      <c r="AB40">
        <v>5</v>
      </c>
      <c r="AF40" t="s">
        <v>91</v>
      </c>
      <c r="AG40" t="s">
        <v>87</v>
      </c>
      <c r="BT40" s="2"/>
      <c r="CD40" s="1"/>
    </row>
    <row r="41" spans="1:82" x14ac:dyDescent="0.35">
      <c r="A41">
        <f t="shared" ref="A41:A105" si="20">A40+1</f>
        <v>3</v>
      </c>
      <c r="C41">
        <v>2024</v>
      </c>
      <c r="D41" t="s">
        <v>121</v>
      </c>
      <c r="E41" t="s">
        <v>118</v>
      </c>
      <c r="F41" t="s">
        <v>118</v>
      </c>
      <c r="G41" t="s">
        <v>28</v>
      </c>
      <c r="I41">
        <v>1</v>
      </c>
      <c r="K41">
        <v>1</v>
      </c>
      <c r="L41">
        <v>1</v>
      </c>
      <c r="O41">
        <v>1</v>
      </c>
      <c r="Q41">
        <v>1</v>
      </c>
      <c r="S41" t="s">
        <v>120</v>
      </c>
      <c r="T41" t="s">
        <v>120</v>
      </c>
      <c r="U41" t="s">
        <v>91</v>
      </c>
      <c r="V41" t="s">
        <v>109</v>
      </c>
      <c r="W41" t="s">
        <v>109</v>
      </c>
      <c r="X41" t="s">
        <v>120</v>
      </c>
      <c r="Y41">
        <v>1</v>
      </c>
      <c r="Z41">
        <v>10</v>
      </c>
      <c r="AA41">
        <v>5</v>
      </c>
      <c r="AB41">
        <v>4</v>
      </c>
      <c r="AF41" t="s">
        <v>120</v>
      </c>
      <c r="AG41" t="s">
        <v>120</v>
      </c>
      <c r="BT41" s="2"/>
      <c r="CD41" s="1"/>
    </row>
    <row r="42" spans="1:82" x14ac:dyDescent="0.35">
      <c r="A42">
        <f t="shared" si="20"/>
        <v>4</v>
      </c>
      <c r="C42">
        <v>2019</v>
      </c>
      <c r="D42" t="s">
        <v>122</v>
      </c>
      <c r="E42" t="s">
        <v>24</v>
      </c>
      <c r="F42" t="s">
        <v>91</v>
      </c>
      <c r="G42" t="s">
        <v>28</v>
      </c>
      <c r="I42">
        <v>4</v>
      </c>
      <c r="L42">
        <v>2</v>
      </c>
      <c r="M42">
        <v>3</v>
      </c>
      <c r="O42">
        <v>5</v>
      </c>
      <c r="Q42">
        <v>1</v>
      </c>
      <c r="S42" t="s">
        <v>118</v>
      </c>
      <c r="T42" t="s">
        <v>118</v>
      </c>
      <c r="U42" t="s">
        <v>91</v>
      </c>
      <c r="V42" t="s">
        <v>24</v>
      </c>
      <c r="W42" t="s">
        <v>21</v>
      </c>
      <c r="X42" t="s">
        <v>91</v>
      </c>
      <c r="Y42">
        <v>4</v>
      </c>
      <c r="Z42">
        <v>7</v>
      </c>
      <c r="AA42">
        <v>3</v>
      </c>
      <c r="AB42">
        <v>7</v>
      </c>
      <c r="AF42" t="s">
        <v>91</v>
      </c>
      <c r="AG42" t="s">
        <v>91</v>
      </c>
      <c r="BT42" s="1"/>
      <c r="CD42" s="1"/>
    </row>
    <row r="43" spans="1:82" x14ac:dyDescent="0.35">
      <c r="A43">
        <f t="shared" si="20"/>
        <v>5</v>
      </c>
      <c r="C43">
        <v>2020</v>
      </c>
      <c r="D43" t="s">
        <v>123</v>
      </c>
      <c r="E43" t="s">
        <v>91</v>
      </c>
      <c r="F43" t="s">
        <v>87</v>
      </c>
      <c r="G43" t="s">
        <v>28</v>
      </c>
      <c r="I43">
        <v>5</v>
      </c>
      <c r="K43">
        <v>3</v>
      </c>
      <c r="O43">
        <v>2</v>
      </c>
      <c r="P43">
        <v>1</v>
      </c>
      <c r="Q43">
        <v>4</v>
      </c>
      <c r="S43" t="s">
        <v>118</v>
      </c>
      <c r="T43" t="s">
        <v>118</v>
      </c>
      <c r="U43" t="s">
        <v>120</v>
      </c>
      <c r="V43" t="s">
        <v>91</v>
      </c>
      <c r="W43" t="s">
        <v>129</v>
      </c>
      <c r="X43" t="s">
        <v>21</v>
      </c>
      <c r="Y43">
        <v>2</v>
      </c>
      <c r="Z43">
        <v>8</v>
      </c>
      <c r="AA43">
        <v>8</v>
      </c>
      <c r="AB43">
        <v>2</v>
      </c>
      <c r="AC43" t="s">
        <v>109</v>
      </c>
      <c r="AD43">
        <v>1</v>
      </c>
      <c r="AE43">
        <v>9</v>
      </c>
      <c r="AF43" t="s">
        <v>87</v>
      </c>
      <c r="AG43" t="s">
        <v>87</v>
      </c>
      <c r="BT43" s="2"/>
      <c r="CD43" s="1"/>
    </row>
    <row r="44" spans="1:82" x14ac:dyDescent="0.35">
      <c r="A44">
        <f t="shared" si="20"/>
        <v>6</v>
      </c>
      <c r="C44">
        <v>2015</v>
      </c>
      <c r="D44" t="s">
        <v>124</v>
      </c>
      <c r="E44" t="s">
        <v>87</v>
      </c>
      <c r="F44" t="s">
        <v>118</v>
      </c>
      <c r="G44" t="s">
        <v>28</v>
      </c>
      <c r="I44">
        <v>4</v>
      </c>
      <c r="K44">
        <v>3</v>
      </c>
      <c r="O44">
        <v>2</v>
      </c>
      <c r="P44">
        <v>1</v>
      </c>
      <c r="S44" t="s">
        <v>118</v>
      </c>
      <c r="T44" t="s">
        <v>120</v>
      </c>
      <c r="U44" t="s">
        <v>118</v>
      </c>
      <c r="V44" t="s">
        <v>87</v>
      </c>
      <c r="W44" t="s">
        <v>109</v>
      </c>
      <c r="X44" t="s">
        <v>120</v>
      </c>
      <c r="Y44">
        <v>2</v>
      </c>
      <c r="Z44">
        <v>8</v>
      </c>
      <c r="AA44">
        <v>8</v>
      </c>
      <c r="AB44">
        <v>2</v>
      </c>
      <c r="AF44" t="s">
        <v>118</v>
      </c>
      <c r="AG44" t="s">
        <v>118</v>
      </c>
      <c r="BT44" s="2"/>
      <c r="CD44" s="1"/>
    </row>
    <row r="45" spans="1:82" x14ac:dyDescent="0.35">
      <c r="A45">
        <f t="shared" si="20"/>
        <v>7</v>
      </c>
      <c r="C45">
        <v>2012</v>
      </c>
      <c r="D45" t="s">
        <v>125</v>
      </c>
      <c r="E45" t="s">
        <v>120</v>
      </c>
      <c r="F45" t="s">
        <v>118</v>
      </c>
      <c r="G45" t="s">
        <v>28</v>
      </c>
      <c r="I45">
        <v>1</v>
      </c>
      <c r="L45">
        <v>1</v>
      </c>
      <c r="M45">
        <v>1</v>
      </c>
      <c r="P45">
        <v>1</v>
      </c>
      <c r="Q45">
        <v>1</v>
      </c>
      <c r="S45" t="s">
        <v>120</v>
      </c>
      <c r="T45" t="s">
        <v>120</v>
      </c>
      <c r="U45" t="s">
        <v>91</v>
      </c>
      <c r="V45" t="s">
        <v>21</v>
      </c>
      <c r="W45" t="s">
        <v>109</v>
      </c>
      <c r="X45" t="s">
        <v>91</v>
      </c>
      <c r="Y45">
        <v>4</v>
      </c>
      <c r="Z45">
        <v>7</v>
      </c>
      <c r="AA45">
        <v>5</v>
      </c>
      <c r="AB45">
        <v>5</v>
      </c>
      <c r="AF45" t="s">
        <v>120</v>
      </c>
      <c r="AG45" t="s">
        <v>120</v>
      </c>
      <c r="BT45" s="2"/>
      <c r="CD45" s="1"/>
    </row>
    <row r="46" spans="1:82" x14ac:dyDescent="0.35">
      <c r="A46">
        <f t="shared" si="20"/>
        <v>8</v>
      </c>
      <c r="C46">
        <v>2024</v>
      </c>
      <c r="D46" t="s">
        <v>126</v>
      </c>
      <c r="E46" t="s">
        <v>24</v>
      </c>
      <c r="F46" t="s">
        <v>87</v>
      </c>
      <c r="G46" t="s">
        <v>28</v>
      </c>
      <c r="I46">
        <v>1</v>
      </c>
      <c r="J46">
        <v>1</v>
      </c>
      <c r="N46">
        <v>1</v>
      </c>
      <c r="Q46">
        <v>1</v>
      </c>
      <c r="R46" t="s">
        <v>127</v>
      </c>
      <c r="S46" t="s">
        <v>118</v>
      </c>
      <c r="T46" t="s">
        <v>118</v>
      </c>
      <c r="U46" t="s">
        <v>21</v>
      </c>
      <c r="V46" t="s">
        <v>91</v>
      </c>
      <c r="W46" t="s">
        <v>109</v>
      </c>
      <c r="X46" t="s">
        <v>22</v>
      </c>
      <c r="Y46">
        <v>4</v>
      </c>
      <c r="Z46">
        <v>4</v>
      </c>
      <c r="AA46">
        <v>10</v>
      </c>
      <c r="AB46">
        <v>2</v>
      </c>
      <c r="AF46" t="s">
        <v>118</v>
      </c>
      <c r="AG46" t="s">
        <v>91</v>
      </c>
      <c r="BT46" s="2"/>
      <c r="CD46" s="1"/>
    </row>
    <row r="47" spans="1:82" x14ac:dyDescent="0.35">
      <c r="A47">
        <f t="shared" si="20"/>
        <v>9</v>
      </c>
      <c r="C47">
        <v>2024</v>
      </c>
      <c r="D47" t="s">
        <v>126</v>
      </c>
      <c r="E47" t="s">
        <v>120</v>
      </c>
      <c r="F47" t="s">
        <v>24</v>
      </c>
      <c r="G47" t="s">
        <v>28</v>
      </c>
      <c r="J47">
        <v>1</v>
      </c>
      <c r="K47">
        <v>1</v>
      </c>
      <c r="M47">
        <v>1</v>
      </c>
      <c r="N47">
        <v>1</v>
      </c>
      <c r="S47" t="s">
        <v>120</v>
      </c>
      <c r="T47" t="s">
        <v>120</v>
      </c>
      <c r="U47" t="s">
        <v>23</v>
      </c>
      <c r="V47" t="s">
        <v>24</v>
      </c>
      <c r="W47" t="s">
        <v>109</v>
      </c>
      <c r="X47" t="s">
        <v>128</v>
      </c>
      <c r="Y47">
        <v>5</v>
      </c>
      <c r="Z47">
        <v>5</v>
      </c>
      <c r="AA47">
        <v>5</v>
      </c>
      <c r="AB47">
        <v>5</v>
      </c>
      <c r="AF47" t="s">
        <v>118</v>
      </c>
      <c r="AG47" t="s">
        <v>87</v>
      </c>
      <c r="BT47" s="2"/>
      <c r="CD47" s="1"/>
    </row>
    <row r="48" spans="1:82" x14ac:dyDescent="0.35">
      <c r="A48">
        <f t="shared" si="20"/>
        <v>10</v>
      </c>
      <c r="C48">
        <v>2011</v>
      </c>
      <c r="D48" t="s">
        <v>119</v>
      </c>
      <c r="E48" t="s">
        <v>23</v>
      </c>
      <c r="F48" t="s">
        <v>87</v>
      </c>
      <c r="G48" t="s">
        <v>28</v>
      </c>
      <c r="I48">
        <v>1</v>
      </c>
      <c r="K48">
        <v>1</v>
      </c>
      <c r="L48">
        <v>1</v>
      </c>
      <c r="O48">
        <v>1</v>
      </c>
      <c r="P48">
        <v>1</v>
      </c>
      <c r="Q48">
        <v>1</v>
      </c>
      <c r="S48" t="s">
        <v>91</v>
      </c>
      <c r="T48" t="s">
        <v>118</v>
      </c>
      <c r="U48" t="s">
        <v>24</v>
      </c>
      <c r="V48" t="s">
        <v>22</v>
      </c>
      <c r="W48" t="s">
        <v>21</v>
      </c>
      <c r="X48" t="s">
        <v>24</v>
      </c>
      <c r="Y48">
        <v>3</v>
      </c>
      <c r="Z48">
        <v>9</v>
      </c>
      <c r="AA48">
        <v>2</v>
      </c>
      <c r="AB48">
        <v>6</v>
      </c>
      <c r="AF48" t="s">
        <v>118</v>
      </c>
      <c r="AG48" t="s">
        <v>91</v>
      </c>
      <c r="BT48" s="2"/>
      <c r="CD48" s="1"/>
    </row>
    <row r="49" spans="1:82" x14ac:dyDescent="0.35">
      <c r="A49">
        <f t="shared" si="20"/>
        <v>11</v>
      </c>
      <c r="C49">
        <v>2011</v>
      </c>
      <c r="D49" t="s">
        <v>130</v>
      </c>
      <c r="E49" t="s">
        <v>22</v>
      </c>
      <c r="F49" t="s">
        <v>118</v>
      </c>
      <c r="G49" t="s">
        <v>28</v>
      </c>
      <c r="I49">
        <v>1</v>
      </c>
      <c r="K49">
        <v>1</v>
      </c>
      <c r="N49">
        <v>1</v>
      </c>
      <c r="O49">
        <v>1</v>
      </c>
      <c r="Q49">
        <v>1</v>
      </c>
      <c r="S49" t="s">
        <v>120</v>
      </c>
      <c r="T49" t="s">
        <v>118</v>
      </c>
      <c r="U49" t="s">
        <v>91</v>
      </c>
      <c r="V49" t="s">
        <v>22</v>
      </c>
      <c r="W49" t="s">
        <v>109</v>
      </c>
      <c r="X49" t="s">
        <v>91</v>
      </c>
      <c r="Y49">
        <v>3</v>
      </c>
      <c r="Z49">
        <v>7</v>
      </c>
      <c r="AA49">
        <v>6</v>
      </c>
      <c r="AB49">
        <v>4</v>
      </c>
      <c r="AF49" t="s">
        <v>120</v>
      </c>
      <c r="AG49" t="s">
        <v>91</v>
      </c>
      <c r="BT49" s="1"/>
      <c r="CD49" s="1"/>
    </row>
    <row r="50" spans="1:82" x14ac:dyDescent="0.35">
      <c r="A50">
        <f t="shared" si="20"/>
        <v>12</v>
      </c>
      <c r="C50">
        <v>2020</v>
      </c>
      <c r="D50" t="s">
        <v>119</v>
      </c>
      <c r="E50" t="s">
        <v>120</v>
      </c>
      <c r="F50" t="s">
        <v>87</v>
      </c>
      <c r="G50" t="s">
        <v>28</v>
      </c>
      <c r="J50">
        <v>1</v>
      </c>
      <c r="K50">
        <v>1</v>
      </c>
      <c r="O50">
        <v>1</v>
      </c>
      <c r="S50" t="s">
        <v>24</v>
      </c>
      <c r="T50" t="s">
        <v>24</v>
      </c>
      <c r="U50" t="s">
        <v>22</v>
      </c>
      <c r="V50" t="s">
        <v>24</v>
      </c>
      <c r="W50" t="s">
        <v>23</v>
      </c>
      <c r="X50" t="s">
        <v>118</v>
      </c>
      <c r="Y50">
        <v>3</v>
      </c>
      <c r="Z50">
        <v>8</v>
      </c>
      <c r="AA50">
        <v>2</v>
      </c>
      <c r="AB50">
        <v>7</v>
      </c>
      <c r="AC50" t="s">
        <v>22</v>
      </c>
      <c r="AF50" t="s">
        <v>87</v>
      </c>
      <c r="AG50" t="s">
        <v>87</v>
      </c>
      <c r="BT50" s="2"/>
      <c r="CD50" s="1"/>
    </row>
    <row r="51" spans="1:82" x14ac:dyDescent="0.35">
      <c r="A51">
        <f t="shared" si="20"/>
        <v>13</v>
      </c>
      <c r="C51">
        <v>2024</v>
      </c>
      <c r="D51" t="s">
        <v>131</v>
      </c>
      <c r="E51" t="s">
        <v>118</v>
      </c>
      <c r="F51" t="s">
        <v>118</v>
      </c>
      <c r="G51" t="s">
        <v>28</v>
      </c>
      <c r="I51">
        <v>3</v>
      </c>
      <c r="K51">
        <v>1</v>
      </c>
      <c r="L51">
        <v>2</v>
      </c>
      <c r="P51">
        <v>4</v>
      </c>
      <c r="S51" t="s">
        <v>120</v>
      </c>
      <c r="T51" t="s">
        <v>120</v>
      </c>
      <c r="U51" t="s">
        <v>91</v>
      </c>
      <c r="V51" t="s">
        <v>87</v>
      </c>
      <c r="W51" t="s">
        <v>109</v>
      </c>
      <c r="X51" t="s">
        <v>118</v>
      </c>
      <c r="Y51">
        <v>5</v>
      </c>
      <c r="Z51">
        <v>7</v>
      </c>
      <c r="AA51">
        <v>4</v>
      </c>
      <c r="AB51">
        <v>4</v>
      </c>
      <c r="AF51" t="s">
        <v>118</v>
      </c>
      <c r="AG51" t="s">
        <v>118</v>
      </c>
      <c r="BT51" s="1"/>
      <c r="CD51" s="1"/>
    </row>
    <row r="52" spans="1:82" x14ac:dyDescent="0.35">
      <c r="A52">
        <f t="shared" si="20"/>
        <v>14</v>
      </c>
      <c r="C52">
        <v>2013</v>
      </c>
      <c r="D52" t="s">
        <v>132</v>
      </c>
      <c r="E52" t="s">
        <v>120</v>
      </c>
      <c r="F52" t="s">
        <v>120</v>
      </c>
      <c r="G52" t="s">
        <v>28</v>
      </c>
      <c r="I52">
        <v>1</v>
      </c>
      <c r="K52">
        <v>1</v>
      </c>
      <c r="M52">
        <v>1</v>
      </c>
      <c r="O52">
        <v>1</v>
      </c>
      <c r="P52">
        <v>1</v>
      </c>
      <c r="S52" t="s">
        <v>120</v>
      </c>
      <c r="T52" t="s">
        <v>120</v>
      </c>
      <c r="U52" t="s">
        <v>91</v>
      </c>
      <c r="V52" t="s">
        <v>21</v>
      </c>
      <c r="W52" t="s">
        <v>109</v>
      </c>
      <c r="X52" t="s">
        <v>120</v>
      </c>
      <c r="Y52">
        <v>2</v>
      </c>
      <c r="Z52">
        <v>12</v>
      </c>
      <c r="AA52">
        <v>2</v>
      </c>
      <c r="AB52">
        <v>4</v>
      </c>
      <c r="AF52" t="s">
        <v>120</v>
      </c>
      <c r="AG52" t="s">
        <v>91</v>
      </c>
      <c r="BT52" s="2"/>
      <c r="CD52" s="1"/>
    </row>
    <row r="53" spans="1:82" x14ac:dyDescent="0.35">
      <c r="A53">
        <f t="shared" si="20"/>
        <v>15</v>
      </c>
      <c r="C53">
        <v>2014</v>
      </c>
      <c r="D53" t="s">
        <v>4</v>
      </c>
      <c r="E53" t="s">
        <v>118</v>
      </c>
      <c r="F53" t="s">
        <v>118</v>
      </c>
      <c r="G53" t="s">
        <v>30</v>
      </c>
      <c r="I53">
        <v>1</v>
      </c>
      <c r="K53">
        <v>1</v>
      </c>
      <c r="O53">
        <v>1</v>
      </c>
      <c r="S53" t="s">
        <v>120</v>
      </c>
      <c r="T53" t="s">
        <v>120</v>
      </c>
      <c r="U53" t="s">
        <v>87</v>
      </c>
      <c r="V53" t="s">
        <v>87</v>
      </c>
      <c r="W53" t="s">
        <v>23</v>
      </c>
      <c r="X53" t="s">
        <v>24</v>
      </c>
      <c r="Y53">
        <v>3</v>
      </c>
      <c r="Z53">
        <v>6</v>
      </c>
      <c r="AA53">
        <v>3</v>
      </c>
      <c r="AB53">
        <v>8</v>
      </c>
      <c r="AF53" t="s">
        <v>91</v>
      </c>
      <c r="AG53" t="s">
        <v>91</v>
      </c>
      <c r="BT53" s="1"/>
      <c r="CD53" s="1"/>
    </row>
    <row r="54" spans="1:82" x14ac:dyDescent="0.35">
      <c r="A54">
        <f t="shared" si="20"/>
        <v>16</v>
      </c>
      <c r="C54">
        <v>2024</v>
      </c>
      <c r="D54" t="s">
        <v>126</v>
      </c>
      <c r="E54" t="s">
        <v>120</v>
      </c>
      <c r="F54" t="s">
        <v>120</v>
      </c>
      <c r="G54" t="s">
        <v>28</v>
      </c>
      <c r="I54">
        <v>3</v>
      </c>
      <c r="K54">
        <v>4</v>
      </c>
      <c r="N54">
        <v>1</v>
      </c>
      <c r="P54">
        <v>5</v>
      </c>
      <c r="Q54">
        <v>2</v>
      </c>
      <c r="S54" t="s">
        <v>120</v>
      </c>
      <c r="T54" t="s">
        <v>120</v>
      </c>
      <c r="U54" t="s">
        <v>120</v>
      </c>
      <c r="V54" t="s">
        <v>87</v>
      </c>
      <c r="W54" t="s">
        <v>109</v>
      </c>
      <c r="X54" t="s">
        <v>91</v>
      </c>
      <c r="Y54">
        <v>6</v>
      </c>
      <c r="Z54">
        <v>7</v>
      </c>
      <c r="AA54">
        <v>4</v>
      </c>
      <c r="AB54">
        <v>3</v>
      </c>
      <c r="AF54" t="s">
        <v>118</v>
      </c>
      <c r="AG54" t="s">
        <v>118</v>
      </c>
      <c r="BT54" s="2"/>
      <c r="CD54" s="1"/>
    </row>
    <row r="55" spans="1:82" x14ac:dyDescent="0.35">
      <c r="A55">
        <f t="shared" si="20"/>
        <v>17</v>
      </c>
      <c r="C55">
        <v>2018</v>
      </c>
      <c r="D55" t="s">
        <v>125</v>
      </c>
      <c r="E55" t="s">
        <v>23</v>
      </c>
      <c r="F55" t="s">
        <v>118</v>
      </c>
      <c r="G55" t="s">
        <v>28</v>
      </c>
      <c r="I55">
        <v>1</v>
      </c>
      <c r="K55">
        <v>2</v>
      </c>
      <c r="M55">
        <v>5</v>
      </c>
      <c r="O55">
        <v>4</v>
      </c>
      <c r="Q55">
        <v>3</v>
      </c>
      <c r="S55" t="s">
        <v>87</v>
      </c>
      <c r="T55" t="s">
        <v>118</v>
      </c>
      <c r="U55" t="s">
        <v>91</v>
      </c>
      <c r="V55" t="s">
        <v>22</v>
      </c>
      <c r="W55" t="s">
        <v>109</v>
      </c>
      <c r="X55" t="s">
        <v>118</v>
      </c>
      <c r="Y55">
        <v>5</v>
      </c>
      <c r="Z55">
        <v>10</v>
      </c>
      <c r="AA55">
        <v>4</v>
      </c>
      <c r="AB55">
        <v>1</v>
      </c>
      <c r="AF55" t="s">
        <v>120</v>
      </c>
      <c r="AG55" t="s">
        <v>87</v>
      </c>
      <c r="BT55" s="2"/>
      <c r="CD55" s="1"/>
    </row>
    <row r="56" spans="1:82" x14ac:dyDescent="0.35">
      <c r="A56">
        <f t="shared" si="20"/>
        <v>18</v>
      </c>
      <c r="C56">
        <v>2023</v>
      </c>
      <c r="D56" t="s">
        <v>131</v>
      </c>
      <c r="E56" t="s">
        <v>118</v>
      </c>
      <c r="F56" t="s">
        <v>22</v>
      </c>
      <c r="G56" t="s">
        <v>28</v>
      </c>
      <c r="Q56">
        <v>1</v>
      </c>
      <c r="S56" t="s">
        <v>22</v>
      </c>
      <c r="T56" t="s">
        <v>22</v>
      </c>
      <c r="U56" t="s">
        <v>22</v>
      </c>
      <c r="V56" t="s">
        <v>24</v>
      </c>
      <c r="W56" t="s">
        <v>87</v>
      </c>
      <c r="X56" t="s">
        <v>23</v>
      </c>
      <c r="Y56">
        <v>2</v>
      </c>
      <c r="Z56">
        <v>6</v>
      </c>
      <c r="AA56">
        <v>5</v>
      </c>
      <c r="AB56">
        <v>7</v>
      </c>
      <c r="AF56" t="s">
        <v>22</v>
      </c>
      <c r="AG56" t="s">
        <v>22</v>
      </c>
      <c r="BT56" s="2"/>
      <c r="CD56" s="4"/>
    </row>
    <row r="57" spans="1:82" x14ac:dyDescent="0.35">
      <c r="A57">
        <f t="shared" si="20"/>
        <v>19</v>
      </c>
      <c r="C57">
        <v>2013</v>
      </c>
      <c r="D57" t="s">
        <v>8</v>
      </c>
      <c r="E57" t="s">
        <v>91</v>
      </c>
      <c r="F57" t="s">
        <v>118</v>
      </c>
      <c r="G57" t="s">
        <v>28</v>
      </c>
      <c r="I57">
        <v>3</v>
      </c>
      <c r="J57">
        <v>2</v>
      </c>
      <c r="M57">
        <v>5</v>
      </c>
      <c r="N57">
        <v>1</v>
      </c>
      <c r="P57">
        <v>4</v>
      </c>
      <c r="S57" t="s">
        <v>133</v>
      </c>
      <c r="T57" t="s">
        <v>120</v>
      </c>
      <c r="U57" t="s">
        <v>118</v>
      </c>
      <c r="V57" t="s">
        <v>21</v>
      </c>
      <c r="W57" t="s">
        <v>109</v>
      </c>
      <c r="X57" t="s">
        <v>24</v>
      </c>
      <c r="Y57">
        <v>2</v>
      </c>
      <c r="Z57">
        <v>8</v>
      </c>
      <c r="AA57">
        <v>6</v>
      </c>
      <c r="AB57">
        <v>4</v>
      </c>
      <c r="AF57" t="s">
        <v>120</v>
      </c>
      <c r="AG57" t="s">
        <v>118</v>
      </c>
      <c r="BT57" s="2"/>
      <c r="CD57" s="4"/>
    </row>
    <row r="58" spans="1:82" x14ac:dyDescent="0.35">
      <c r="A58">
        <f t="shared" si="20"/>
        <v>20</v>
      </c>
      <c r="C58">
        <v>2024</v>
      </c>
      <c r="D58" t="s">
        <v>126</v>
      </c>
      <c r="E58" t="s">
        <v>91</v>
      </c>
      <c r="F58" t="s">
        <v>87</v>
      </c>
      <c r="G58" t="s">
        <v>28</v>
      </c>
      <c r="I58">
        <v>1</v>
      </c>
      <c r="O58">
        <v>1</v>
      </c>
      <c r="P58">
        <v>1</v>
      </c>
      <c r="Q58">
        <v>1</v>
      </c>
      <c r="S58" t="s">
        <v>91</v>
      </c>
      <c r="T58" t="s">
        <v>120</v>
      </c>
      <c r="U58" t="s">
        <v>24</v>
      </c>
      <c r="V58" t="s">
        <v>91</v>
      </c>
      <c r="W58" t="s">
        <v>21</v>
      </c>
      <c r="X58" t="s">
        <v>91</v>
      </c>
      <c r="Y58">
        <v>3</v>
      </c>
      <c r="Z58">
        <v>13</v>
      </c>
      <c r="AA58">
        <v>2</v>
      </c>
      <c r="AB58">
        <v>2</v>
      </c>
      <c r="AF58" t="s">
        <v>91</v>
      </c>
      <c r="AG58" t="s">
        <v>24</v>
      </c>
      <c r="BT58" s="2"/>
      <c r="CD58" s="1"/>
    </row>
    <row r="59" spans="1:82" x14ac:dyDescent="0.35">
      <c r="A59">
        <f t="shared" si="20"/>
        <v>21</v>
      </c>
      <c r="C59">
        <v>2023</v>
      </c>
      <c r="D59" t="s">
        <v>126</v>
      </c>
      <c r="E59" t="s">
        <v>87</v>
      </c>
      <c r="F59" t="s">
        <v>120</v>
      </c>
      <c r="G59" t="s">
        <v>28</v>
      </c>
      <c r="I59">
        <v>2</v>
      </c>
      <c r="K59">
        <v>5</v>
      </c>
      <c r="L59">
        <v>4</v>
      </c>
      <c r="O59">
        <v>3</v>
      </c>
      <c r="P59">
        <v>1</v>
      </c>
      <c r="S59" t="s">
        <v>91</v>
      </c>
      <c r="T59" t="s">
        <v>120</v>
      </c>
      <c r="U59" t="s">
        <v>87</v>
      </c>
      <c r="V59" t="s">
        <v>87</v>
      </c>
      <c r="W59" t="s">
        <v>21</v>
      </c>
      <c r="X59" t="s">
        <v>21</v>
      </c>
      <c r="Y59">
        <v>2</v>
      </c>
      <c r="Z59">
        <v>5</v>
      </c>
      <c r="AA59">
        <v>6</v>
      </c>
      <c r="AB59">
        <v>7</v>
      </c>
      <c r="AF59" t="s">
        <v>91</v>
      </c>
      <c r="AG59" t="s">
        <v>91</v>
      </c>
      <c r="BT59" s="2"/>
      <c r="CD59" s="1"/>
    </row>
    <row r="60" spans="1:82" x14ac:dyDescent="0.35">
      <c r="A60">
        <f t="shared" si="20"/>
        <v>22</v>
      </c>
      <c r="C60">
        <v>2023</v>
      </c>
      <c r="D60" t="s">
        <v>126</v>
      </c>
      <c r="E60" t="s">
        <v>120</v>
      </c>
      <c r="F60" t="s">
        <v>87</v>
      </c>
      <c r="G60" t="s">
        <v>28</v>
      </c>
      <c r="I60">
        <v>5</v>
      </c>
      <c r="K60">
        <v>4</v>
      </c>
      <c r="M60">
        <v>1</v>
      </c>
      <c r="N60">
        <v>2</v>
      </c>
      <c r="Q60">
        <v>3</v>
      </c>
      <c r="S60" t="s">
        <v>120</v>
      </c>
      <c r="T60" t="s">
        <v>120</v>
      </c>
      <c r="U60" t="s">
        <v>118</v>
      </c>
      <c r="V60" t="s">
        <v>109</v>
      </c>
      <c r="W60" t="s">
        <v>109</v>
      </c>
      <c r="X60" t="s">
        <v>120</v>
      </c>
      <c r="Y60">
        <v>2</v>
      </c>
      <c r="Z60">
        <v>6</v>
      </c>
      <c r="AA60">
        <v>4</v>
      </c>
      <c r="AB60">
        <v>8</v>
      </c>
      <c r="AF60" t="s">
        <v>120</v>
      </c>
      <c r="AG60" t="s">
        <v>118</v>
      </c>
      <c r="BT60" s="2"/>
      <c r="CD60" s="1"/>
    </row>
    <row r="61" spans="1:82" x14ac:dyDescent="0.35">
      <c r="A61">
        <f t="shared" si="20"/>
        <v>23</v>
      </c>
      <c r="C61">
        <v>2024</v>
      </c>
      <c r="D61" t="s">
        <v>126</v>
      </c>
      <c r="E61" t="s">
        <v>120</v>
      </c>
      <c r="F61" t="s">
        <v>128</v>
      </c>
      <c r="G61" t="s">
        <v>28</v>
      </c>
      <c r="I61">
        <v>4</v>
      </c>
      <c r="K61">
        <v>3</v>
      </c>
      <c r="M61">
        <v>1</v>
      </c>
      <c r="N61">
        <v>2</v>
      </c>
      <c r="Q61">
        <v>5</v>
      </c>
      <c r="S61" t="s">
        <v>120</v>
      </c>
      <c r="T61" t="s">
        <v>120</v>
      </c>
      <c r="U61" t="s">
        <v>87</v>
      </c>
      <c r="V61" t="s">
        <v>109</v>
      </c>
      <c r="W61" t="s">
        <v>109</v>
      </c>
      <c r="X61" t="s">
        <v>104</v>
      </c>
      <c r="Y61">
        <v>3</v>
      </c>
      <c r="Z61">
        <v>8</v>
      </c>
      <c r="AA61">
        <v>4</v>
      </c>
      <c r="AB61">
        <v>5</v>
      </c>
      <c r="AF61" t="s">
        <v>120</v>
      </c>
      <c r="AG61" t="s">
        <v>91</v>
      </c>
      <c r="BT61" s="2"/>
      <c r="CD61" s="1"/>
    </row>
    <row r="62" spans="1:82" x14ac:dyDescent="0.35">
      <c r="A62">
        <f t="shared" si="20"/>
        <v>24</v>
      </c>
      <c r="C62">
        <v>2024</v>
      </c>
      <c r="D62" t="s">
        <v>126</v>
      </c>
      <c r="E62" t="s">
        <v>118</v>
      </c>
      <c r="F62" t="s">
        <v>118</v>
      </c>
      <c r="G62" t="s">
        <v>28</v>
      </c>
      <c r="K62">
        <v>1</v>
      </c>
      <c r="O62">
        <v>1</v>
      </c>
      <c r="P62">
        <v>1</v>
      </c>
      <c r="Q62">
        <v>1</v>
      </c>
      <c r="S62" t="s">
        <v>120</v>
      </c>
      <c r="T62" t="s">
        <v>120</v>
      </c>
      <c r="U62" t="s">
        <v>91</v>
      </c>
      <c r="V62" t="s">
        <v>22</v>
      </c>
      <c r="W62" t="s">
        <v>109</v>
      </c>
      <c r="X62" t="s">
        <v>120</v>
      </c>
      <c r="Y62">
        <v>3</v>
      </c>
      <c r="Z62">
        <v>14</v>
      </c>
      <c r="AA62">
        <v>3</v>
      </c>
      <c r="AB62">
        <v>0</v>
      </c>
      <c r="AF62" t="s">
        <v>118</v>
      </c>
      <c r="AG62" t="s">
        <v>118</v>
      </c>
      <c r="BT62" s="2"/>
      <c r="CD62" s="4"/>
    </row>
    <row r="63" spans="1:82" x14ac:dyDescent="0.35">
      <c r="A63">
        <f t="shared" si="20"/>
        <v>25</v>
      </c>
      <c r="C63">
        <v>2023</v>
      </c>
      <c r="D63" t="s">
        <v>126</v>
      </c>
      <c r="E63" t="s">
        <v>120</v>
      </c>
      <c r="F63" t="s">
        <v>118</v>
      </c>
      <c r="G63" t="s">
        <v>29</v>
      </c>
      <c r="K63">
        <v>4</v>
      </c>
      <c r="N63">
        <v>2</v>
      </c>
      <c r="O63">
        <v>1</v>
      </c>
      <c r="Q63">
        <v>3</v>
      </c>
      <c r="S63" t="s">
        <v>91</v>
      </c>
      <c r="T63" t="s">
        <v>118</v>
      </c>
      <c r="U63" t="s">
        <v>118</v>
      </c>
      <c r="V63" t="s">
        <v>22</v>
      </c>
      <c r="W63" t="s">
        <v>22</v>
      </c>
      <c r="X63" t="s">
        <v>24</v>
      </c>
      <c r="Y63">
        <v>3</v>
      </c>
      <c r="Z63">
        <v>8</v>
      </c>
      <c r="AA63">
        <v>6</v>
      </c>
      <c r="AB63">
        <v>3</v>
      </c>
      <c r="AF63" t="s">
        <v>91</v>
      </c>
      <c r="AG63" t="s">
        <v>118</v>
      </c>
      <c r="BT63" s="2"/>
    </row>
    <row r="64" spans="1:82" x14ac:dyDescent="0.35">
      <c r="A64">
        <f t="shared" si="20"/>
        <v>26</v>
      </c>
      <c r="C64">
        <v>2019</v>
      </c>
      <c r="D64" t="s">
        <v>125</v>
      </c>
      <c r="E64" t="s">
        <v>120</v>
      </c>
      <c r="F64" t="s">
        <v>118</v>
      </c>
      <c r="G64" t="s">
        <v>28</v>
      </c>
      <c r="I64">
        <v>3</v>
      </c>
      <c r="K64">
        <v>1</v>
      </c>
      <c r="M64">
        <v>2</v>
      </c>
      <c r="N64">
        <v>4</v>
      </c>
      <c r="O64">
        <v>5</v>
      </c>
      <c r="S64" t="s">
        <v>120</v>
      </c>
      <c r="T64" t="s">
        <v>120</v>
      </c>
      <c r="U64" t="s">
        <v>118</v>
      </c>
      <c r="V64" t="s">
        <v>21</v>
      </c>
      <c r="W64" t="s">
        <v>109</v>
      </c>
      <c r="X64" t="s">
        <v>118</v>
      </c>
      <c r="Y64">
        <v>2</v>
      </c>
      <c r="Z64">
        <v>10</v>
      </c>
      <c r="AA64">
        <v>4</v>
      </c>
      <c r="AB64">
        <v>4</v>
      </c>
      <c r="AF64" t="s">
        <v>118</v>
      </c>
      <c r="AG64" t="s">
        <v>24</v>
      </c>
      <c r="BT64" s="2"/>
    </row>
    <row r="65" spans="1:72" x14ac:dyDescent="0.35">
      <c r="A65">
        <f t="shared" si="20"/>
        <v>27</v>
      </c>
      <c r="C65">
        <v>2018</v>
      </c>
      <c r="D65" t="s">
        <v>125</v>
      </c>
      <c r="E65" t="s">
        <v>120</v>
      </c>
      <c r="F65" t="s">
        <v>118</v>
      </c>
      <c r="G65" t="s">
        <v>28</v>
      </c>
      <c r="J65">
        <v>3</v>
      </c>
      <c r="L65">
        <v>1</v>
      </c>
      <c r="N65">
        <v>2</v>
      </c>
      <c r="O65">
        <v>4</v>
      </c>
      <c r="Q65">
        <v>5</v>
      </c>
      <c r="S65" t="s">
        <v>118</v>
      </c>
      <c r="T65" t="s">
        <v>118</v>
      </c>
      <c r="U65" t="s">
        <v>120</v>
      </c>
      <c r="V65" t="s">
        <v>21</v>
      </c>
      <c r="W65" t="s">
        <v>109</v>
      </c>
      <c r="X65" t="s">
        <v>91</v>
      </c>
      <c r="Y65">
        <v>4</v>
      </c>
      <c r="Z65">
        <v>8</v>
      </c>
      <c r="AA65">
        <v>4</v>
      </c>
      <c r="AB65">
        <v>4</v>
      </c>
      <c r="AF65" t="s">
        <v>120</v>
      </c>
      <c r="AG65" t="s">
        <v>118</v>
      </c>
      <c r="BT65" s="2"/>
    </row>
    <row r="66" spans="1:72" x14ac:dyDescent="0.35">
      <c r="A66">
        <f t="shared" si="20"/>
        <v>28</v>
      </c>
      <c r="C66">
        <v>2024</v>
      </c>
      <c r="D66" t="s">
        <v>125</v>
      </c>
      <c r="E66" t="s">
        <v>109</v>
      </c>
      <c r="F66" t="s">
        <v>24</v>
      </c>
      <c r="G66" t="s">
        <v>29</v>
      </c>
      <c r="K66">
        <v>3</v>
      </c>
      <c r="L66">
        <v>4</v>
      </c>
      <c r="N66">
        <v>2</v>
      </c>
      <c r="Q66">
        <v>5</v>
      </c>
      <c r="S66" t="s">
        <v>87</v>
      </c>
      <c r="T66" t="s">
        <v>120</v>
      </c>
      <c r="U66" t="s">
        <v>87</v>
      </c>
      <c r="V66" t="s">
        <v>24</v>
      </c>
      <c r="W66" t="s">
        <v>109</v>
      </c>
      <c r="X66" t="s">
        <v>120</v>
      </c>
      <c r="Y66">
        <v>1</v>
      </c>
      <c r="Z66">
        <v>12</v>
      </c>
      <c r="AA66">
        <v>3</v>
      </c>
      <c r="AB66">
        <v>4</v>
      </c>
      <c r="AF66" t="s">
        <v>118</v>
      </c>
      <c r="AG66" t="s">
        <v>91</v>
      </c>
      <c r="BT66" s="2"/>
    </row>
    <row r="67" spans="1:72" x14ac:dyDescent="0.35">
      <c r="A67">
        <f t="shared" si="20"/>
        <v>29</v>
      </c>
      <c r="C67">
        <v>2021</v>
      </c>
      <c r="D67" t="s">
        <v>122</v>
      </c>
      <c r="E67" t="s">
        <v>118</v>
      </c>
      <c r="F67" t="s">
        <v>118</v>
      </c>
      <c r="G67" t="s">
        <v>28</v>
      </c>
      <c r="K67">
        <v>1</v>
      </c>
      <c r="L67">
        <v>4</v>
      </c>
      <c r="M67">
        <v>5</v>
      </c>
      <c r="O67">
        <v>3</v>
      </c>
      <c r="Q67">
        <v>2</v>
      </c>
      <c r="S67" t="s">
        <v>120</v>
      </c>
      <c r="T67" t="s">
        <v>120</v>
      </c>
      <c r="U67" t="s">
        <v>118</v>
      </c>
      <c r="V67" t="s">
        <v>23</v>
      </c>
      <c r="W67" t="s">
        <v>109</v>
      </c>
      <c r="X67" t="s">
        <v>118</v>
      </c>
      <c r="Y67">
        <v>3</v>
      </c>
      <c r="Z67">
        <v>9</v>
      </c>
      <c r="AA67">
        <v>4</v>
      </c>
      <c r="AB67">
        <v>4</v>
      </c>
      <c r="AC67" t="s">
        <v>109</v>
      </c>
      <c r="AE67">
        <v>10</v>
      </c>
      <c r="AF67" t="s">
        <v>120</v>
      </c>
      <c r="AG67" t="s">
        <v>91</v>
      </c>
    </row>
    <row r="68" spans="1:72" x14ac:dyDescent="0.35">
      <c r="A68">
        <f t="shared" si="20"/>
        <v>30</v>
      </c>
      <c r="C68">
        <v>2023</v>
      </c>
      <c r="D68" t="s">
        <v>125</v>
      </c>
      <c r="E68" t="s">
        <v>87</v>
      </c>
      <c r="F68" t="s">
        <v>109</v>
      </c>
      <c r="G68" t="s">
        <v>28</v>
      </c>
      <c r="K68">
        <v>1</v>
      </c>
      <c r="O68">
        <v>1</v>
      </c>
      <c r="P68">
        <v>1</v>
      </c>
      <c r="Q68">
        <v>1</v>
      </c>
      <c r="S68" t="s">
        <v>120</v>
      </c>
      <c r="T68" t="s">
        <v>120</v>
      </c>
      <c r="U68" t="s">
        <v>118</v>
      </c>
      <c r="V68" t="s">
        <v>109</v>
      </c>
      <c r="W68" t="s">
        <v>109</v>
      </c>
      <c r="X68" t="s">
        <v>24</v>
      </c>
      <c r="Y68">
        <v>2</v>
      </c>
      <c r="Z68">
        <v>8</v>
      </c>
      <c r="AA68">
        <v>8</v>
      </c>
      <c r="AB68">
        <v>2</v>
      </c>
      <c r="AF68" t="s">
        <v>120</v>
      </c>
      <c r="AG68" t="s">
        <v>120</v>
      </c>
    </row>
    <row r="69" spans="1:72" x14ac:dyDescent="0.35">
      <c r="A69">
        <f t="shared" si="20"/>
        <v>31</v>
      </c>
      <c r="C69">
        <v>2023</v>
      </c>
      <c r="D69" t="s">
        <v>122</v>
      </c>
      <c r="E69" t="s">
        <v>22</v>
      </c>
      <c r="F69" t="s">
        <v>87</v>
      </c>
      <c r="G69" t="s">
        <v>28</v>
      </c>
      <c r="J69">
        <v>5</v>
      </c>
      <c r="K69">
        <v>2</v>
      </c>
      <c r="M69">
        <v>3</v>
      </c>
      <c r="N69">
        <v>4</v>
      </c>
      <c r="Q69">
        <v>1</v>
      </c>
      <c r="S69" t="s">
        <v>118</v>
      </c>
      <c r="T69" t="s">
        <v>118</v>
      </c>
      <c r="U69" t="s">
        <v>118</v>
      </c>
      <c r="V69" t="s">
        <v>87</v>
      </c>
      <c r="W69" t="s">
        <v>109</v>
      </c>
      <c r="X69" t="s">
        <v>23</v>
      </c>
      <c r="Y69">
        <v>8</v>
      </c>
      <c r="Z69">
        <v>8</v>
      </c>
      <c r="AA69">
        <v>1</v>
      </c>
      <c r="AB69">
        <v>3</v>
      </c>
      <c r="AF69" t="s">
        <v>87</v>
      </c>
      <c r="AG69" t="s">
        <v>24</v>
      </c>
    </row>
    <row r="70" spans="1:72" x14ac:dyDescent="0.35">
      <c r="A70">
        <f t="shared" si="20"/>
        <v>32</v>
      </c>
      <c r="C70">
        <v>2016</v>
      </c>
      <c r="D70" t="s">
        <v>86</v>
      </c>
      <c r="E70" t="s">
        <v>118</v>
      </c>
      <c r="F70" t="s">
        <v>91</v>
      </c>
      <c r="G70" t="s">
        <v>28</v>
      </c>
      <c r="I70">
        <v>3</v>
      </c>
      <c r="J70">
        <v>4</v>
      </c>
      <c r="K70">
        <v>1</v>
      </c>
      <c r="O70">
        <v>2</v>
      </c>
      <c r="Q70">
        <v>5</v>
      </c>
      <c r="S70" t="s">
        <v>91</v>
      </c>
      <c r="T70" t="s">
        <v>118</v>
      </c>
      <c r="U70" t="s">
        <v>118</v>
      </c>
      <c r="V70" t="s">
        <v>109</v>
      </c>
      <c r="W70" t="s">
        <v>109</v>
      </c>
      <c r="X70" t="s">
        <v>24</v>
      </c>
      <c r="Y70">
        <v>4</v>
      </c>
      <c r="Z70">
        <v>12</v>
      </c>
      <c r="AA70">
        <v>4</v>
      </c>
      <c r="AF70" t="s">
        <v>120</v>
      </c>
      <c r="AG70" t="s">
        <v>91</v>
      </c>
    </row>
    <row r="71" spans="1:72" x14ac:dyDescent="0.35">
      <c r="A71">
        <f t="shared" si="20"/>
        <v>33</v>
      </c>
      <c r="C71">
        <v>2023</v>
      </c>
      <c r="D71" t="s">
        <v>122</v>
      </c>
      <c r="E71" t="s">
        <v>91</v>
      </c>
      <c r="F71" t="s">
        <v>91</v>
      </c>
      <c r="G71" t="s">
        <v>28</v>
      </c>
      <c r="J71">
        <v>1</v>
      </c>
      <c r="S71" t="s">
        <v>91</v>
      </c>
      <c r="T71" t="s">
        <v>118</v>
      </c>
      <c r="U71" t="s">
        <v>24</v>
      </c>
      <c r="V71" t="s">
        <v>22</v>
      </c>
      <c r="W71" t="s">
        <v>109</v>
      </c>
      <c r="X71" t="s">
        <v>22</v>
      </c>
      <c r="Y71">
        <v>2</v>
      </c>
      <c r="Z71">
        <v>6</v>
      </c>
      <c r="AA71">
        <v>12</v>
      </c>
      <c r="AB71">
        <v>0</v>
      </c>
      <c r="AF71" t="s">
        <v>91</v>
      </c>
      <c r="AG71" t="s">
        <v>24</v>
      </c>
    </row>
    <row r="72" spans="1:72" x14ac:dyDescent="0.35">
      <c r="A72">
        <f t="shared" si="20"/>
        <v>34</v>
      </c>
      <c r="C72">
        <v>2024</v>
      </c>
      <c r="D72" t="s">
        <v>126</v>
      </c>
      <c r="E72" t="s">
        <v>23</v>
      </c>
      <c r="F72" t="s">
        <v>118</v>
      </c>
      <c r="G72" t="s">
        <v>28</v>
      </c>
      <c r="I72">
        <v>5</v>
      </c>
      <c r="K72">
        <v>4</v>
      </c>
      <c r="L72">
        <v>2</v>
      </c>
      <c r="O72">
        <v>3</v>
      </c>
      <c r="P72">
        <v>1</v>
      </c>
      <c r="S72" t="s">
        <v>120</v>
      </c>
      <c r="T72" t="s">
        <v>120</v>
      </c>
      <c r="U72" t="s">
        <v>91</v>
      </c>
      <c r="V72" t="s">
        <v>21</v>
      </c>
      <c r="W72" t="s">
        <v>109</v>
      </c>
      <c r="X72" t="s">
        <v>91</v>
      </c>
      <c r="Y72">
        <v>3</v>
      </c>
      <c r="Z72">
        <v>9</v>
      </c>
      <c r="AA72">
        <v>3</v>
      </c>
      <c r="AB72">
        <v>5</v>
      </c>
      <c r="AF72" t="s">
        <v>120</v>
      </c>
      <c r="AG72" t="s">
        <v>91</v>
      </c>
    </row>
    <row r="73" spans="1:72" x14ac:dyDescent="0.35">
      <c r="A73">
        <f t="shared" si="20"/>
        <v>35</v>
      </c>
      <c r="C73">
        <v>2024</v>
      </c>
      <c r="D73" t="s">
        <v>126</v>
      </c>
      <c r="E73" t="s">
        <v>23</v>
      </c>
      <c r="F73" t="s">
        <v>118</v>
      </c>
      <c r="G73" t="s">
        <v>28</v>
      </c>
      <c r="I73">
        <v>2</v>
      </c>
      <c r="K73">
        <v>1</v>
      </c>
      <c r="L73">
        <v>5</v>
      </c>
      <c r="N73">
        <v>3</v>
      </c>
      <c r="P73">
        <v>4</v>
      </c>
      <c r="S73" t="s">
        <v>118</v>
      </c>
      <c r="T73" t="s">
        <v>118</v>
      </c>
      <c r="U73" t="s">
        <v>24</v>
      </c>
      <c r="V73" t="s">
        <v>87</v>
      </c>
      <c r="W73" t="s">
        <v>109</v>
      </c>
      <c r="X73" t="s">
        <v>22</v>
      </c>
      <c r="Y73">
        <v>3</v>
      </c>
      <c r="Z73">
        <v>5</v>
      </c>
      <c r="AA73">
        <v>10</v>
      </c>
      <c r="AB73">
        <v>2</v>
      </c>
      <c r="AF73" t="s">
        <v>87</v>
      </c>
      <c r="AG73" t="s">
        <v>24</v>
      </c>
    </row>
    <row r="74" spans="1:72" x14ac:dyDescent="0.35">
      <c r="A74">
        <f t="shared" si="20"/>
        <v>36</v>
      </c>
      <c r="C74">
        <v>2014</v>
      </c>
      <c r="D74" t="s">
        <v>125</v>
      </c>
      <c r="E74" t="s">
        <v>22</v>
      </c>
      <c r="F74" t="s">
        <v>118</v>
      </c>
      <c r="G74" t="s">
        <v>28</v>
      </c>
      <c r="I74">
        <v>1</v>
      </c>
      <c r="K74">
        <v>1</v>
      </c>
      <c r="L74">
        <v>1</v>
      </c>
      <c r="M74">
        <v>1</v>
      </c>
      <c r="O74">
        <v>1</v>
      </c>
      <c r="S74" t="s">
        <v>120</v>
      </c>
      <c r="T74" t="s">
        <v>120</v>
      </c>
      <c r="U74" t="s">
        <v>118</v>
      </c>
      <c r="V74" t="s">
        <v>21</v>
      </c>
      <c r="W74" t="s">
        <v>109</v>
      </c>
      <c r="X74" t="s">
        <v>120</v>
      </c>
      <c r="Y74">
        <v>4</v>
      </c>
      <c r="Z74">
        <v>7</v>
      </c>
      <c r="AA74">
        <v>2</v>
      </c>
      <c r="AB74">
        <v>7</v>
      </c>
      <c r="AF74" t="s">
        <v>120</v>
      </c>
      <c r="AG74" t="s">
        <v>120</v>
      </c>
    </row>
    <row r="75" spans="1:72" x14ac:dyDescent="0.35">
      <c r="A75">
        <f t="shared" si="20"/>
        <v>37</v>
      </c>
      <c r="C75">
        <v>2022</v>
      </c>
      <c r="D75" t="s">
        <v>134</v>
      </c>
      <c r="E75" t="s">
        <v>91</v>
      </c>
      <c r="F75" t="s">
        <v>23</v>
      </c>
      <c r="G75" t="s">
        <v>29</v>
      </c>
      <c r="S75" t="s">
        <v>118</v>
      </c>
      <c r="T75" t="s">
        <v>118</v>
      </c>
      <c r="U75" t="s">
        <v>20</v>
      </c>
      <c r="V75" t="s">
        <v>24</v>
      </c>
      <c r="W75" t="s">
        <v>21</v>
      </c>
      <c r="X75" t="s">
        <v>87</v>
      </c>
      <c r="Y75">
        <v>5</v>
      </c>
      <c r="Z75">
        <v>10</v>
      </c>
      <c r="AA75">
        <v>3</v>
      </c>
      <c r="AB75">
        <v>2</v>
      </c>
      <c r="AF75" t="s">
        <v>87</v>
      </c>
      <c r="AG75" t="s">
        <v>87</v>
      </c>
    </row>
    <row r="76" spans="1:72" x14ac:dyDescent="0.35">
      <c r="A76">
        <f t="shared" si="20"/>
        <v>38</v>
      </c>
      <c r="C76">
        <v>2020</v>
      </c>
      <c r="D76" t="s">
        <v>86</v>
      </c>
      <c r="E76" t="s">
        <v>120</v>
      </c>
      <c r="F76" t="s">
        <v>118</v>
      </c>
      <c r="G76" t="s">
        <v>28</v>
      </c>
      <c r="K76">
        <v>5</v>
      </c>
      <c r="L76">
        <v>1</v>
      </c>
      <c r="M76">
        <v>2</v>
      </c>
      <c r="N76">
        <v>3</v>
      </c>
      <c r="O76">
        <v>4</v>
      </c>
      <c r="S76" t="s">
        <v>118</v>
      </c>
      <c r="T76" t="s">
        <v>118</v>
      </c>
      <c r="U76" t="s">
        <v>91</v>
      </c>
      <c r="V76" t="s">
        <v>21</v>
      </c>
      <c r="W76" t="s">
        <v>21</v>
      </c>
      <c r="X76" t="s">
        <v>118</v>
      </c>
      <c r="Y76">
        <v>3</v>
      </c>
      <c r="Z76">
        <v>8</v>
      </c>
      <c r="AA76">
        <v>3</v>
      </c>
      <c r="AB76">
        <v>6</v>
      </c>
      <c r="AC76" t="s">
        <v>22</v>
      </c>
      <c r="AD76">
        <v>5</v>
      </c>
      <c r="AE76">
        <v>9</v>
      </c>
      <c r="AF76" t="s">
        <v>118</v>
      </c>
      <c r="AG76" t="s">
        <v>118</v>
      </c>
    </row>
    <row r="77" spans="1:72" x14ac:dyDescent="0.35">
      <c r="A77">
        <f t="shared" si="20"/>
        <v>39</v>
      </c>
      <c r="C77">
        <v>2024</v>
      </c>
      <c r="D77" t="s">
        <v>126</v>
      </c>
      <c r="E77" t="s">
        <v>118</v>
      </c>
      <c r="F77" t="s">
        <v>118</v>
      </c>
      <c r="G77" t="s">
        <v>28</v>
      </c>
      <c r="I77">
        <v>1</v>
      </c>
      <c r="K77">
        <v>2</v>
      </c>
      <c r="M77">
        <v>3</v>
      </c>
      <c r="P77">
        <v>5</v>
      </c>
      <c r="Q77">
        <v>4</v>
      </c>
      <c r="S77" t="s">
        <v>118</v>
      </c>
      <c r="T77" t="s">
        <v>120</v>
      </c>
      <c r="U77" t="s">
        <v>87</v>
      </c>
      <c r="V77" t="s">
        <v>87</v>
      </c>
      <c r="W77" t="s">
        <v>114</v>
      </c>
      <c r="X77" t="s">
        <v>24</v>
      </c>
      <c r="Y77">
        <v>2</v>
      </c>
      <c r="Z77">
        <v>8</v>
      </c>
      <c r="AA77">
        <v>6</v>
      </c>
      <c r="AB77">
        <v>4</v>
      </c>
      <c r="AF77" t="s">
        <v>118</v>
      </c>
      <c r="AG77" t="s">
        <v>91</v>
      </c>
    </row>
    <row r="78" spans="1:72" x14ac:dyDescent="0.35">
      <c r="A78">
        <f t="shared" si="20"/>
        <v>40</v>
      </c>
      <c r="C78">
        <v>2020</v>
      </c>
      <c r="D78" t="s">
        <v>125</v>
      </c>
      <c r="E78" t="s">
        <v>91</v>
      </c>
      <c r="F78" t="s">
        <v>87</v>
      </c>
      <c r="G78" t="s">
        <v>28</v>
      </c>
      <c r="K78">
        <v>1</v>
      </c>
      <c r="M78">
        <v>1</v>
      </c>
      <c r="N78">
        <v>1</v>
      </c>
      <c r="Q78">
        <v>1</v>
      </c>
      <c r="S78" t="s">
        <v>120</v>
      </c>
      <c r="T78" t="s">
        <v>120</v>
      </c>
      <c r="U78" t="s">
        <v>22</v>
      </c>
      <c r="V78" t="s">
        <v>21</v>
      </c>
      <c r="W78" t="s">
        <v>109</v>
      </c>
      <c r="X78" t="s">
        <v>118</v>
      </c>
      <c r="Y78">
        <v>3</v>
      </c>
      <c r="Z78">
        <v>7</v>
      </c>
      <c r="AA78">
        <v>7</v>
      </c>
      <c r="AB78">
        <v>3</v>
      </c>
      <c r="AC78" t="s">
        <v>21</v>
      </c>
      <c r="AD78">
        <v>2</v>
      </c>
      <c r="AE78">
        <v>8</v>
      </c>
      <c r="AF78" t="s">
        <v>118</v>
      </c>
      <c r="AG78" t="s">
        <v>24</v>
      </c>
    </row>
    <row r="79" spans="1:72" x14ac:dyDescent="0.35">
      <c r="A79">
        <f t="shared" si="20"/>
        <v>41</v>
      </c>
      <c r="C79">
        <v>2023</v>
      </c>
      <c r="D79" t="s">
        <v>135</v>
      </c>
      <c r="E79" t="s">
        <v>118</v>
      </c>
      <c r="F79" t="s">
        <v>87</v>
      </c>
      <c r="G79" t="s">
        <v>28</v>
      </c>
      <c r="I79">
        <v>3</v>
      </c>
      <c r="K79">
        <v>5</v>
      </c>
      <c r="L79">
        <v>2</v>
      </c>
      <c r="N79">
        <v>4</v>
      </c>
      <c r="Q79">
        <v>1</v>
      </c>
      <c r="S79" t="s">
        <v>91</v>
      </c>
      <c r="T79" t="s">
        <v>120</v>
      </c>
      <c r="U79" t="s">
        <v>91</v>
      </c>
      <c r="V79" t="s">
        <v>109</v>
      </c>
      <c r="W79" t="s">
        <v>109</v>
      </c>
      <c r="X79" t="s">
        <v>120</v>
      </c>
      <c r="Y79">
        <v>4</v>
      </c>
      <c r="Z79">
        <v>6</v>
      </c>
      <c r="AA79">
        <v>3</v>
      </c>
      <c r="AB79">
        <v>7</v>
      </c>
      <c r="AF79" t="s">
        <v>120</v>
      </c>
      <c r="AG79" t="s">
        <v>118</v>
      </c>
    </row>
    <row r="80" spans="1:72" x14ac:dyDescent="0.35">
      <c r="A80">
        <f t="shared" si="20"/>
        <v>42</v>
      </c>
      <c r="C80">
        <v>2022</v>
      </c>
      <c r="D80" t="s">
        <v>135</v>
      </c>
      <c r="E80" t="s">
        <v>22</v>
      </c>
      <c r="F80" t="s">
        <v>87</v>
      </c>
      <c r="G80" t="s">
        <v>30</v>
      </c>
      <c r="J80">
        <v>3</v>
      </c>
      <c r="K80">
        <v>4</v>
      </c>
      <c r="N80">
        <v>2</v>
      </c>
      <c r="O80">
        <v>1</v>
      </c>
      <c r="Q80">
        <v>5</v>
      </c>
      <c r="S80" t="s">
        <v>120</v>
      </c>
      <c r="T80" t="s">
        <v>120</v>
      </c>
      <c r="U80" t="s">
        <v>91</v>
      </c>
      <c r="V80" t="s">
        <v>109</v>
      </c>
      <c r="W80" t="s">
        <v>109</v>
      </c>
      <c r="X80" t="s">
        <v>91</v>
      </c>
      <c r="Y80">
        <v>3</v>
      </c>
      <c r="Z80">
        <v>6</v>
      </c>
      <c r="AA80">
        <v>4</v>
      </c>
      <c r="AB80">
        <v>7</v>
      </c>
      <c r="AF80" t="s">
        <v>120</v>
      </c>
      <c r="AG80" t="s">
        <v>118</v>
      </c>
    </row>
    <row r="81" spans="1:33" x14ac:dyDescent="0.35">
      <c r="A81">
        <f t="shared" si="20"/>
        <v>43</v>
      </c>
      <c r="C81">
        <v>2014</v>
      </c>
      <c r="D81" t="s">
        <v>136</v>
      </c>
      <c r="E81" t="s">
        <v>23</v>
      </c>
      <c r="F81" t="s">
        <v>87</v>
      </c>
      <c r="G81" t="s">
        <v>28</v>
      </c>
      <c r="I81">
        <v>1</v>
      </c>
      <c r="K81">
        <v>1</v>
      </c>
      <c r="L81">
        <v>1</v>
      </c>
      <c r="O81">
        <v>1</v>
      </c>
      <c r="S81" t="s">
        <v>120</v>
      </c>
      <c r="T81" t="s">
        <v>120</v>
      </c>
      <c r="U81" t="s">
        <v>21</v>
      </c>
      <c r="V81" t="s">
        <v>22</v>
      </c>
      <c r="W81" t="s">
        <v>21</v>
      </c>
      <c r="X81" t="s">
        <v>91</v>
      </c>
      <c r="Y81">
        <v>4</v>
      </c>
      <c r="Z81">
        <v>9</v>
      </c>
      <c r="AA81">
        <v>5</v>
      </c>
      <c r="AB81">
        <v>2</v>
      </c>
      <c r="AF81" t="s">
        <v>120</v>
      </c>
      <c r="AG81" t="s">
        <v>91</v>
      </c>
    </row>
    <row r="82" spans="1:33" x14ac:dyDescent="0.35">
      <c r="A82">
        <f t="shared" si="20"/>
        <v>44</v>
      </c>
      <c r="C82">
        <v>2018</v>
      </c>
      <c r="D82" t="s">
        <v>137</v>
      </c>
      <c r="E82" t="s">
        <v>22</v>
      </c>
      <c r="F82" t="s">
        <v>87</v>
      </c>
      <c r="G82" t="s">
        <v>28</v>
      </c>
      <c r="I82">
        <v>1</v>
      </c>
      <c r="K82">
        <v>3</v>
      </c>
      <c r="L82">
        <v>4</v>
      </c>
      <c r="N82">
        <v>5</v>
      </c>
      <c r="P82">
        <v>2</v>
      </c>
      <c r="S82" t="s">
        <v>109</v>
      </c>
      <c r="T82" t="s">
        <v>120</v>
      </c>
      <c r="U82" t="s">
        <v>91</v>
      </c>
      <c r="V82" t="s">
        <v>22</v>
      </c>
      <c r="W82" t="s">
        <v>109</v>
      </c>
      <c r="X82" t="s">
        <v>91</v>
      </c>
      <c r="Y82">
        <v>3</v>
      </c>
      <c r="Z82">
        <v>12</v>
      </c>
      <c r="AA82">
        <v>3</v>
      </c>
      <c r="AB82">
        <v>2</v>
      </c>
      <c r="AF82" t="s">
        <v>120</v>
      </c>
      <c r="AG82" t="s">
        <v>91</v>
      </c>
    </row>
    <row r="83" spans="1:33" x14ac:dyDescent="0.35">
      <c r="A83">
        <f t="shared" si="20"/>
        <v>45</v>
      </c>
      <c r="C83">
        <v>2024</v>
      </c>
      <c r="D83" t="s">
        <v>125</v>
      </c>
      <c r="E83" t="s">
        <v>91</v>
      </c>
      <c r="F83" t="s">
        <v>91</v>
      </c>
      <c r="G83" t="s">
        <v>138</v>
      </c>
      <c r="K83">
        <v>5</v>
      </c>
      <c r="M83">
        <v>3</v>
      </c>
      <c r="N83">
        <v>1</v>
      </c>
      <c r="O83">
        <v>4</v>
      </c>
      <c r="Q83">
        <v>2</v>
      </c>
      <c r="S83" t="s">
        <v>120</v>
      </c>
      <c r="T83" t="s">
        <v>118</v>
      </c>
      <c r="U83" t="s">
        <v>91</v>
      </c>
      <c r="V83" t="s">
        <v>22</v>
      </c>
      <c r="W83" t="s">
        <v>23</v>
      </c>
      <c r="X83" t="s">
        <v>118</v>
      </c>
      <c r="Y83">
        <v>5</v>
      </c>
      <c r="Z83">
        <v>10</v>
      </c>
      <c r="AA83">
        <v>3</v>
      </c>
      <c r="AB83">
        <v>2</v>
      </c>
      <c r="AF83" t="s">
        <v>120</v>
      </c>
      <c r="AG83" t="s">
        <v>118</v>
      </c>
    </row>
    <row r="84" spans="1:33" x14ac:dyDescent="0.35">
      <c r="A84">
        <f t="shared" si="20"/>
        <v>46</v>
      </c>
      <c r="C84">
        <v>2024</v>
      </c>
      <c r="D84" t="s">
        <v>86</v>
      </c>
      <c r="E84" t="s">
        <v>120</v>
      </c>
      <c r="F84" t="s">
        <v>87</v>
      </c>
      <c r="G84" t="s">
        <v>28</v>
      </c>
      <c r="I84">
        <v>1</v>
      </c>
      <c r="K84">
        <v>1</v>
      </c>
      <c r="L84">
        <v>1</v>
      </c>
      <c r="O84">
        <v>1</v>
      </c>
      <c r="Q84">
        <v>1</v>
      </c>
      <c r="S84" t="s">
        <v>118</v>
      </c>
      <c r="T84" t="s">
        <v>118</v>
      </c>
      <c r="U84" t="s">
        <v>24</v>
      </c>
      <c r="V84" t="s">
        <v>24</v>
      </c>
      <c r="W84" t="s">
        <v>109</v>
      </c>
      <c r="X84" t="s">
        <v>120</v>
      </c>
      <c r="Y84">
        <v>2</v>
      </c>
      <c r="Z84">
        <v>5</v>
      </c>
      <c r="AA84">
        <v>5</v>
      </c>
      <c r="AB84">
        <v>8</v>
      </c>
      <c r="AF84" t="s">
        <v>120</v>
      </c>
      <c r="AG84" t="s">
        <v>91</v>
      </c>
    </row>
    <row r="85" spans="1:33" x14ac:dyDescent="0.35">
      <c r="A85">
        <f t="shared" si="20"/>
        <v>47</v>
      </c>
      <c r="C85">
        <v>2015</v>
      </c>
      <c r="D85" t="s">
        <v>86</v>
      </c>
      <c r="E85" t="s">
        <v>109</v>
      </c>
      <c r="F85" t="s">
        <v>87</v>
      </c>
      <c r="G85" t="s">
        <v>28</v>
      </c>
      <c r="I85">
        <v>2</v>
      </c>
      <c r="K85">
        <v>5</v>
      </c>
      <c r="L85">
        <v>3</v>
      </c>
      <c r="P85">
        <v>4</v>
      </c>
      <c r="Q85">
        <v>1</v>
      </c>
      <c r="S85" t="s">
        <v>120</v>
      </c>
      <c r="T85" t="s">
        <v>120</v>
      </c>
      <c r="U85" t="s">
        <v>109</v>
      </c>
      <c r="V85" t="s">
        <v>109</v>
      </c>
      <c r="W85" t="s">
        <v>109</v>
      </c>
      <c r="X85" t="s">
        <v>120</v>
      </c>
      <c r="Y85">
        <v>1</v>
      </c>
      <c r="Z85">
        <v>13</v>
      </c>
      <c r="AA85">
        <v>3</v>
      </c>
      <c r="AB85">
        <v>3</v>
      </c>
      <c r="AF85" t="s">
        <v>120</v>
      </c>
      <c r="AG85" t="s">
        <v>118</v>
      </c>
    </row>
    <row r="86" spans="1:33" x14ac:dyDescent="0.35">
      <c r="A86">
        <f t="shared" si="20"/>
        <v>48</v>
      </c>
      <c r="C86">
        <v>2016</v>
      </c>
      <c r="D86" t="s">
        <v>130</v>
      </c>
      <c r="E86" t="s">
        <v>120</v>
      </c>
      <c r="F86" t="s">
        <v>120</v>
      </c>
      <c r="G86" t="s">
        <v>29</v>
      </c>
      <c r="J86">
        <v>1</v>
      </c>
      <c r="K86">
        <v>1</v>
      </c>
      <c r="L86">
        <v>1</v>
      </c>
      <c r="O86">
        <v>1</v>
      </c>
      <c r="Q86">
        <v>1</v>
      </c>
      <c r="S86" t="s">
        <v>120</v>
      </c>
      <c r="T86" t="s">
        <v>120</v>
      </c>
      <c r="U86" t="s">
        <v>120</v>
      </c>
      <c r="V86" t="s">
        <v>109</v>
      </c>
      <c r="W86" t="s">
        <v>109</v>
      </c>
      <c r="X86" t="s">
        <v>120</v>
      </c>
      <c r="Y86">
        <v>2</v>
      </c>
      <c r="Z86">
        <v>14</v>
      </c>
      <c r="AA86">
        <v>4</v>
      </c>
      <c r="AB86">
        <v>2</v>
      </c>
      <c r="AF86" t="s">
        <v>120</v>
      </c>
      <c r="AG86" t="s">
        <v>120</v>
      </c>
    </row>
    <row r="87" spans="1:33" x14ac:dyDescent="0.35">
      <c r="A87">
        <f t="shared" si="20"/>
        <v>49</v>
      </c>
      <c r="C87">
        <v>2015</v>
      </c>
      <c r="D87" t="s">
        <v>139</v>
      </c>
      <c r="E87" t="s">
        <v>24</v>
      </c>
      <c r="F87" t="s">
        <v>120</v>
      </c>
      <c r="G87" t="s">
        <v>28</v>
      </c>
      <c r="J87">
        <v>1</v>
      </c>
      <c r="K87">
        <v>2</v>
      </c>
      <c r="P87">
        <v>3</v>
      </c>
      <c r="Q87">
        <v>4</v>
      </c>
      <c r="S87" t="s">
        <v>118</v>
      </c>
      <c r="T87" t="s">
        <v>120</v>
      </c>
      <c r="U87" t="s">
        <v>91</v>
      </c>
      <c r="V87" t="s">
        <v>21</v>
      </c>
      <c r="W87" t="s">
        <v>109</v>
      </c>
      <c r="X87" t="s">
        <v>87</v>
      </c>
      <c r="Y87">
        <v>2</v>
      </c>
      <c r="Z87">
        <v>10</v>
      </c>
      <c r="AA87">
        <v>4</v>
      </c>
      <c r="AB87">
        <v>4</v>
      </c>
      <c r="AF87" t="s">
        <v>118</v>
      </c>
      <c r="AG87" t="s">
        <v>118</v>
      </c>
    </row>
    <row r="88" spans="1:33" x14ac:dyDescent="0.35">
      <c r="A88">
        <f t="shared" si="20"/>
        <v>50</v>
      </c>
      <c r="C88">
        <v>2019</v>
      </c>
      <c r="D88" t="s">
        <v>125</v>
      </c>
      <c r="E88" t="s">
        <v>118</v>
      </c>
      <c r="F88" t="s">
        <v>91</v>
      </c>
      <c r="G88" t="s">
        <v>28</v>
      </c>
      <c r="I88">
        <v>1</v>
      </c>
      <c r="S88" t="s">
        <v>118</v>
      </c>
      <c r="T88" t="s">
        <v>120</v>
      </c>
      <c r="U88" t="s">
        <v>91</v>
      </c>
      <c r="V88" t="s">
        <v>24</v>
      </c>
      <c r="W88" t="s">
        <v>21</v>
      </c>
      <c r="X88" t="s">
        <v>91</v>
      </c>
      <c r="Y88">
        <v>3</v>
      </c>
      <c r="Z88">
        <v>10</v>
      </c>
      <c r="AA88">
        <v>4</v>
      </c>
      <c r="AB88">
        <v>3</v>
      </c>
      <c r="AF88" t="s">
        <v>118</v>
      </c>
      <c r="AG88" t="s">
        <v>91</v>
      </c>
    </row>
    <row r="89" spans="1:33" x14ac:dyDescent="0.35">
      <c r="A89">
        <f t="shared" si="20"/>
        <v>51</v>
      </c>
      <c r="C89">
        <v>2022</v>
      </c>
      <c r="D89" t="s">
        <v>126</v>
      </c>
      <c r="E89" t="s">
        <v>91</v>
      </c>
      <c r="F89" t="s">
        <v>87</v>
      </c>
      <c r="G89" t="s">
        <v>28</v>
      </c>
      <c r="K89">
        <v>5</v>
      </c>
      <c r="L89">
        <v>3</v>
      </c>
      <c r="M89">
        <v>2</v>
      </c>
      <c r="N89">
        <v>1</v>
      </c>
      <c r="O89">
        <v>4</v>
      </c>
      <c r="S89" t="s">
        <v>120</v>
      </c>
      <c r="T89" t="s">
        <v>120</v>
      </c>
      <c r="U89" t="s">
        <v>120</v>
      </c>
      <c r="V89" t="s">
        <v>22</v>
      </c>
      <c r="W89" t="s">
        <v>21</v>
      </c>
      <c r="X89" t="s">
        <v>91</v>
      </c>
      <c r="Y89">
        <v>3</v>
      </c>
      <c r="Z89">
        <v>6</v>
      </c>
      <c r="AA89">
        <v>4</v>
      </c>
      <c r="AB89">
        <v>7</v>
      </c>
      <c r="AF89" t="s">
        <v>120</v>
      </c>
      <c r="AG89" t="s">
        <v>87</v>
      </c>
    </row>
    <row r="90" spans="1:33" x14ac:dyDescent="0.35">
      <c r="A90">
        <f t="shared" si="20"/>
        <v>52</v>
      </c>
      <c r="C90">
        <v>2024</v>
      </c>
      <c r="D90" t="s">
        <v>126</v>
      </c>
      <c r="E90" t="s">
        <v>120</v>
      </c>
      <c r="F90" t="s">
        <v>120</v>
      </c>
      <c r="G90" t="s">
        <v>28</v>
      </c>
      <c r="I90">
        <v>1</v>
      </c>
      <c r="L90">
        <v>2</v>
      </c>
      <c r="O90">
        <v>3</v>
      </c>
      <c r="P90">
        <v>4</v>
      </c>
      <c r="Q90">
        <v>5</v>
      </c>
      <c r="S90" t="s">
        <v>91</v>
      </c>
      <c r="T90" t="s">
        <v>120</v>
      </c>
      <c r="U90" t="s">
        <v>120</v>
      </c>
      <c r="V90" t="s">
        <v>23</v>
      </c>
      <c r="W90" t="s">
        <v>109</v>
      </c>
      <c r="X90" t="s">
        <v>21</v>
      </c>
      <c r="Y90">
        <v>5</v>
      </c>
      <c r="Z90">
        <v>5</v>
      </c>
      <c r="AA90">
        <v>5</v>
      </c>
      <c r="AB90">
        <v>5</v>
      </c>
      <c r="AF90" t="s">
        <v>118</v>
      </c>
      <c r="AG90" t="s">
        <v>118</v>
      </c>
    </row>
    <row r="91" spans="1:33" x14ac:dyDescent="0.35">
      <c r="A91">
        <f t="shared" si="20"/>
        <v>53</v>
      </c>
      <c r="C91">
        <v>2024</v>
      </c>
      <c r="D91" t="s">
        <v>126</v>
      </c>
      <c r="E91" t="s">
        <v>120</v>
      </c>
      <c r="F91" t="s">
        <v>91</v>
      </c>
      <c r="G91" t="s">
        <v>29</v>
      </c>
      <c r="K91">
        <v>1</v>
      </c>
      <c r="N91">
        <v>2</v>
      </c>
      <c r="O91">
        <v>3</v>
      </c>
      <c r="S91" t="s">
        <v>120</v>
      </c>
      <c r="T91" t="s">
        <v>120</v>
      </c>
      <c r="U91" t="s">
        <v>24</v>
      </c>
      <c r="V91" t="s">
        <v>24</v>
      </c>
      <c r="W91" t="s">
        <v>21</v>
      </c>
      <c r="X91" t="s">
        <v>91</v>
      </c>
      <c r="Y91">
        <v>4</v>
      </c>
      <c r="Z91">
        <v>10</v>
      </c>
      <c r="AA91">
        <v>5</v>
      </c>
      <c r="AB91">
        <v>1</v>
      </c>
      <c r="AF91" t="s">
        <v>118</v>
      </c>
      <c r="AG91" t="s">
        <v>91</v>
      </c>
    </row>
    <row r="92" spans="1:33" x14ac:dyDescent="0.35">
      <c r="A92">
        <f t="shared" si="20"/>
        <v>54</v>
      </c>
      <c r="C92">
        <v>2018</v>
      </c>
      <c r="D92" t="s">
        <v>125</v>
      </c>
      <c r="E92" t="s">
        <v>120</v>
      </c>
      <c r="F92" t="s">
        <v>118</v>
      </c>
      <c r="G92" t="s">
        <v>28</v>
      </c>
      <c r="I92">
        <v>2</v>
      </c>
      <c r="K92">
        <v>1</v>
      </c>
      <c r="Q92">
        <v>3</v>
      </c>
      <c r="S92" t="s">
        <v>118</v>
      </c>
      <c r="T92" t="s">
        <v>118</v>
      </c>
      <c r="U92" t="s">
        <v>91</v>
      </c>
      <c r="V92" t="s">
        <v>22</v>
      </c>
      <c r="W92" t="s">
        <v>109</v>
      </c>
      <c r="X92" t="s">
        <v>118</v>
      </c>
      <c r="Y92">
        <v>5</v>
      </c>
      <c r="Z92">
        <v>9</v>
      </c>
      <c r="AA92">
        <v>4</v>
      </c>
      <c r="AB92">
        <v>2</v>
      </c>
      <c r="AF92" t="s">
        <v>118</v>
      </c>
      <c r="AG92" t="s">
        <v>91</v>
      </c>
    </row>
    <row r="93" spans="1:33" x14ac:dyDescent="0.35">
      <c r="A93">
        <f t="shared" si="20"/>
        <v>55</v>
      </c>
      <c r="C93">
        <v>2022</v>
      </c>
      <c r="D93" t="s">
        <v>125</v>
      </c>
      <c r="E93" t="s">
        <v>87</v>
      </c>
      <c r="F93" t="s">
        <v>120</v>
      </c>
      <c r="G93" t="s">
        <v>28</v>
      </c>
      <c r="I93">
        <v>4</v>
      </c>
      <c r="K93">
        <v>5</v>
      </c>
      <c r="N93">
        <v>1</v>
      </c>
      <c r="P93">
        <v>3</v>
      </c>
      <c r="Q93">
        <v>2</v>
      </c>
      <c r="S93" t="s">
        <v>118</v>
      </c>
      <c r="T93" t="s">
        <v>120</v>
      </c>
      <c r="U93" t="s">
        <v>91</v>
      </c>
      <c r="V93" t="s">
        <v>87</v>
      </c>
      <c r="W93" t="s">
        <v>21</v>
      </c>
      <c r="X93" t="s">
        <v>91</v>
      </c>
      <c r="Y93">
        <v>4</v>
      </c>
      <c r="Z93">
        <v>6</v>
      </c>
      <c r="AA93">
        <v>5</v>
      </c>
      <c r="AB93">
        <v>5</v>
      </c>
      <c r="AC93" t="s">
        <v>23</v>
      </c>
      <c r="AD93">
        <v>4</v>
      </c>
      <c r="AE93">
        <v>10</v>
      </c>
      <c r="AF93" t="s">
        <v>118</v>
      </c>
      <c r="AG93" t="s">
        <v>118</v>
      </c>
    </row>
    <row r="94" spans="1:33" x14ac:dyDescent="0.35">
      <c r="A94">
        <f t="shared" si="20"/>
        <v>56</v>
      </c>
      <c r="C94">
        <v>2021</v>
      </c>
      <c r="D94" t="s">
        <v>167</v>
      </c>
      <c r="E94" t="s">
        <v>120</v>
      </c>
      <c r="F94" t="s">
        <v>91</v>
      </c>
      <c r="G94" t="s">
        <v>28</v>
      </c>
      <c r="S94" t="s">
        <v>120</v>
      </c>
      <c r="T94" t="s">
        <v>120</v>
      </c>
      <c r="U94" t="s">
        <v>91</v>
      </c>
      <c r="V94" t="s">
        <v>22</v>
      </c>
      <c r="W94" t="s">
        <v>109</v>
      </c>
      <c r="X94" t="s">
        <v>120</v>
      </c>
      <c r="Y94">
        <v>6</v>
      </c>
      <c r="Z94">
        <v>6</v>
      </c>
      <c r="AA94">
        <v>6</v>
      </c>
      <c r="AB94">
        <v>1</v>
      </c>
      <c r="AF94" t="s">
        <v>120</v>
      </c>
      <c r="AG94" t="s">
        <v>120</v>
      </c>
    </row>
    <row r="95" spans="1:33" x14ac:dyDescent="0.35">
      <c r="A95">
        <f t="shared" si="20"/>
        <v>57</v>
      </c>
      <c r="C95">
        <v>2016</v>
      </c>
      <c r="D95" t="s">
        <v>130</v>
      </c>
      <c r="E95" t="s">
        <v>120</v>
      </c>
      <c r="F95" t="s">
        <v>118</v>
      </c>
      <c r="G95" t="s">
        <v>28</v>
      </c>
      <c r="J95">
        <v>4</v>
      </c>
      <c r="K95">
        <v>3</v>
      </c>
      <c r="N95">
        <v>2</v>
      </c>
      <c r="R95">
        <v>1</v>
      </c>
      <c r="S95" t="s">
        <v>120</v>
      </c>
      <c r="T95" t="s">
        <v>120</v>
      </c>
      <c r="U95" t="s">
        <v>87</v>
      </c>
      <c r="V95" t="s">
        <v>118</v>
      </c>
      <c r="W95" t="s">
        <v>109</v>
      </c>
      <c r="X95" t="s">
        <v>118</v>
      </c>
      <c r="Y95">
        <v>3</v>
      </c>
      <c r="Z95">
        <v>7</v>
      </c>
      <c r="AA95">
        <v>5</v>
      </c>
      <c r="AB95">
        <v>5</v>
      </c>
      <c r="AF95" t="s">
        <v>118</v>
      </c>
      <c r="AG95" t="s">
        <v>91</v>
      </c>
    </row>
    <row r="96" spans="1:33" x14ac:dyDescent="0.35">
      <c r="A96">
        <f t="shared" si="20"/>
        <v>58</v>
      </c>
      <c r="C96">
        <v>2022</v>
      </c>
      <c r="D96" t="s">
        <v>140</v>
      </c>
      <c r="E96" t="s">
        <v>91</v>
      </c>
      <c r="F96" t="s">
        <v>87</v>
      </c>
      <c r="G96" t="s">
        <v>28</v>
      </c>
    </row>
    <row r="97" spans="1:33" x14ac:dyDescent="0.35">
      <c r="A97">
        <f t="shared" si="20"/>
        <v>59</v>
      </c>
      <c r="C97">
        <v>2015</v>
      </c>
      <c r="D97" t="s">
        <v>86</v>
      </c>
      <c r="E97" t="s">
        <v>91</v>
      </c>
      <c r="F97" t="s">
        <v>87</v>
      </c>
      <c r="G97" t="s">
        <v>28</v>
      </c>
      <c r="I97">
        <v>2</v>
      </c>
      <c r="K97">
        <v>1</v>
      </c>
      <c r="O97">
        <v>4</v>
      </c>
      <c r="P97">
        <v>5</v>
      </c>
      <c r="Q97">
        <v>3</v>
      </c>
      <c r="S97" t="s">
        <v>120</v>
      </c>
      <c r="T97" t="s">
        <v>118</v>
      </c>
      <c r="U97" t="s">
        <v>22</v>
      </c>
      <c r="V97" t="s">
        <v>87</v>
      </c>
      <c r="W97" t="s">
        <v>109</v>
      </c>
      <c r="X97" t="s">
        <v>22</v>
      </c>
      <c r="Y97">
        <v>2</v>
      </c>
      <c r="Z97">
        <v>6</v>
      </c>
      <c r="AA97">
        <v>6</v>
      </c>
      <c r="AB97">
        <v>6</v>
      </c>
      <c r="AF97" t="s">
        <v>91</v>
      </c>
      <c r="AG97" t="s">
        <v>24</v>
      </c>
    </row>
    <row r="98" spans="1:33" x14ac:dyDescent="0.35">
      <c r="A98">
        <f t="shared" si="20"/>
        <v>60</v>
      </c>
      <c r="C98">
        <v>2012</v>
      </c>
      <c r="D98" t="s">
        <v>130</v>
      </c>
      <c r="E98" t="s">
        <v>120</v>
      </c>
      <c r="F98" t="s">
        <v>87</v>
      </c>
      <c r="G98" t="s">
        <v>28</v>
      </c>
      <c r="J98">
        <v>2</v>
      </c>
      <c r="K98">
        <v>1</v>
      </c>
      <c r="L98">
        <v>3</v>
      </c>
      <c r="S98" t="s">
        <v>87</v>
      </c>
      <c r="T98" t="s">
        <v>91</v>
      </c>
      <c r="U98" t="s">
        <v>24</v>
      </c>
      <c r="V98" t="s">
        <v>91</v>
      </c>
      <c r="W98" t="s">
        <v>21</v>
      </c>
      <c r="X98" t="s">
        <v>22</v>
      </c>
      <c r="Y98">
        <v>4</v>
      </c>
      <c r="Z98">
        <v>10</v>
      </c>
      <c r="AA98">
        <v>6</v>
      </c>
      <c r="AB98">
        <v>0</v>
      </c>
      <c r="AF98" t="s">
        <v>87</v>
      </c>
      <c r="AG98" t="s">
        <v>21</v>
      </c>
    </row>
    <row r="99" spans="1:33" x14ac:dyDescent="0.35">
      <c r="A99">
        <f t="shared" si="20"/>
        <v>61</v>
      </c>
      <c r="C99">
        <v>2021</v>
      </c>
      <c r="D99" t="s">
        <v>122</v>
      </c>
      <c r="E99" t="s">
        <v>23</v>
      </c>
      <c r="F99" t="s">
        <v>118</v>
      </c>
      <c r="G99" t="s">
        <v>28</v>
      </c>
      <c r="I99">
        <v>1</v>
      </c>
      <c r="K99">
        <v>3</v>
      </c>
      <c r="L99">
        <v>5</v>
      </c>
      <c r="N99">
        <v>4</v>
      </c>
      <c r="P99">
        <v>2</v>
      </c>
      <c r="S99" t="s">
        <v>87</v>
      </c>
      <c r="T99" t="s">
        <v>118</v>
      </c>
      <c r="U99" t="s">
        <v>23</v>
      </c>
      <c r="V99" t="s">
        <v>91</v>
      </c>
      <c r="W99" t="s">
        <v>22</v>
      </c>
      <c r="X99" t="s">
        <v>87</v>
      </c>
      <c r="Y99">
        <v>4</v>
      </c>
      <c r="Z99">
        <v>6</v>
      </c>
      <c r="AA99">
        <v>7</v>
      </c>
      <c r="AB99">
        <v>3</v>
      </c>
      <c r="AC99" t="s">
        <v>22</v>
      </c>
      <c r="AF99" t="s">
        <v>24</v>
      </c>
      <c r="AG99" t="s">
        <v>24</v>
      </c>
    </row>
    <row r="100" spans="1:33" x14ac:dyDescent="0.35">
      <c r="A100">
        <f t="shared" si="20"/>
        <v>62</v>
      </c>
      <c r="C100">
        <v>2022</v>
      </c>
      <c r="D100" t="s">
        <v>125</v>
      </c>
      <c r="E100" t="s">
        <v>118</v>
      </c>
      <c r="F100" t="s">
        <v>91</v>
      </c>
      <c r="G100" t="s">
        <v>28</v>
      </c>
      <c r="K100">
        <v>1</v>
      </c>
      <c r="L100">
        <v>1</v>
      </c>
      <c r="M100">
        <v>1</v>
      </c>
      <c r="O100">
        <v>1</v>
      </c>
      <c r="Q100">
        <v>1</v>
      </c>
      <c r="S100" t="s">
        <v>118</v>
      </c>
      <c r="T100" t="s">
        <v>118</v>
      </c>
      <c r="U100" t="s">
        <v>87</v>
      </c>
      <c r="V100" t="s">
        <v>22</v>
      </c>
      <c r="W100" t="s">
        <v>109</v>
      </c>
      <c r="X100" t="s">
        <v>118</v>
      </c>
      <c r="Y100">
        <v>5</v>
      </c>
      <c r="Z100">
        <v>6</v>
      </c>
      <c r="AA100">
        <v>4</v>
      </c>
      <c r="AB100">
        <v>5</v>
      </c>
      <c r="AF100" t="s">
        <v>118</v>
      </c>
      <c r="AG100" t="s">
        <v>118</v>
      </c>
    </row>
    <row r="101" spans="1:33" x14ac:dyDescent="0.35">
      <c r="A101">
        <f t="shared" si="20"/>
        <v>63</v>
      </c>
      <c r="C101">
        <v>2024</v>
      </c>
      <c r="D101" t="s">
        <v>126</v>
      </c>
      <c r="E101" t="s">
        <v>141</v>
      </c>
      <c r="F101" t="s">
        <v>141</v>
      </c>
      <c r="G101" t="s">
        <v>28</v>
      </c>
      <c r="I101">
        <v>1</v>
      </c>
      <c r="K101">
        <v>2</v>
      </c>
      <c r="L101">
        <v>3</v>
      </c>
      <c r="O101">
        <v>4</v>
      </c>
      <c r="S101" t="s">
        <v>120</v>
      </c>
      <c r="T101" t="s">
        <v>120</v>
      </c>
      <c r="U101" t="s">
        <v>120</v>
      </c>
      <c r="V101" t="s">
        <v>109</v>
      </c>
      <c r="W101" t="s">
        <v>109</v>
      </c>
      <c r="X101" t="s">
        <v>120</v>
      </c>
      <c r="Y101">
        <v>2</v>
      </c>
      <c r="Z101">
        <v>14</v>
      </c>
      <c r="AA101">
        <v>1</v>
      </c>
      <c r="AB101">
        <v>3</v>
      </c>
      <c r="AF101" t="s">
        <v>120</v>
      </c>
      <c r="AG101" t="s">
        <v>120</v>
      </c>
    </row>
    <row r="102" spans="1:33" x14ac:dyDescent="0.35">
      <c r="A102">
        <f t="shared" si="20"/>
        <v>64</v>
      </c>
      <c r="C102">
        <v>2014</v>
      </c>
      <c r="D102" t="s">
        <v>86</v>
      </c>
      <c r="E102" t="s">
        <v>87</v>
      </c>
      <c r="F102" t="s">
        <v>120</v>
      </c>
      <c r="G102" t="s">
        <v>28</v>
      </c>
      <c r="I102">
        <v>1</v>
      </c>
      <c r="K102">
        <v>1</v>
      </c>
      <c r="O102">
        <v>1</v>
      </c>
      <c r="Q102">
        <v>1</v>
      </c>
      <c r="S102" t="s">
        <v>120</v>
      </c>
      <c r="T102" t="s">
        <v>120</v>
      </c>
      <c r="U102" t="s">
        <v>118</v>
      </c>
      <c r="V102" t="s">
        <v>91</v>
      </c>
      <c r="W102" t="s">
        <v>21</v>
      </c>
      <c r="X102" t="s">
        <v>118</v>
      </c>
      <c r="Y102">
        <v>3</v>
      </c>
      <c r="Z102">
        <v>9</v>
      </c>
      <c r="AA102">
        <v>5</v>
      </c>
      <c r="AB102">
        <v>3</v>
      </c>
      <c r="AF102" t="s">
        <v>120</v>
      </c>
      <c r="AG102" t="s">
        <v>91</v>
      </c>
    </row>
    <row r="103" spans="1:33" x14ac:dyDescent="0.35">
      <c r="A103">
        <f t="shared" si="20"/>
        <v>65</v>
      </c>
      <c r="C103">
        <v>2022</v>
      </c>
      <c r="D103" t="s">
        <v>125</v>
      </c>
      <c r="E103" t="s">
        <v>120</v>
      </c>
      <c r="F103" t="s">
        <v>118</v>
      </c>
      <c r="G103" t="s">
        <v>28</v>
      </c>
      <c r="I103">
        <v>1</v>
      </c>
      <c r="K103">
        <v>1</v>
      </c>
      <c r="L103">
        <v>1</v>
      </c>
      <c r="M103">
        <v>1</v>
      </c>
      <c r="O103">
        <v>1</v>
      </c>
      <c r="S103" t="s">
        <v>120</v>
      </c>
      <c r="T103" t="s">
        <v>120</v>
      </c>
      <c r="U103" t="s">
        <v>91</v>
      </c>
      <c r="V103" t="s">
        <v>21</v>
      </c>
      <c r="W103" t="s">
        <v>109</v>
      </c>
      <c r="X103" t="s">
        <v>91</v>
      </c>
      <c r="Y103">
        <v>5</v>
      </c>
      <c r="Z103">
        <v>9</v>
      </c>
      <c r="AA103">
        <v>5</v>
      </c>
      <c r="AB103">
        <v>1</v>
      </c>
      <c r="AC103" t="s">
        <v>22</v>
      </c>
      <c r="AD103">
        <v>3</v>
      </c>
      <c r="AE103">
        <v>7</v>
      </c>
      <c r="AF103" t="s">
        <v>120</v>
      </c>
      <c r="AG103" t="s">
        <v>120</v>
      </c>
    </row>
    <row r="104" spans="1:33" x14ac:dyDescent="0.35">
      <c r="A104">
        <f t="shared" si="20"/>
        <v>66</v>
      </c>
      <c r="C104">
        <v>2012</v>
      </c>
      <c r="D104" t="s">
        <v>125</v>
      </c>
      <c r="E104" t="s">
        <v>118</v>
      </c>
      <c r="F104" t="s">
        <v>91</v>
      </c>
      <c r="G104" t="s">
        <v>28</v>
      </c>
      <c r="I104">
        <v>1</v>
      </c>
      <c r="K104">
        <v>1</v>
      </c>
      <c r="O104">
        <v>1</v>
      </c>
      <c r="P104">
        <v>1</v>
      </c>
      <c r="S104" t="s">
        <v>118</v>
      </c>
      <c r="T104" t="s">
        <v>120</v>
      </c>
      <c r="U104" t="s">
        <v>87</v>
      </c>
      <c r="V104" t="s">
        <v>91</v>
      </c>
      <c r="W104" t="s">
        <v>22</v>
      </c>
      <c r="X104" t="s">
        <v>142</v>
      </c>
      <c r="Y104">
        <v>4</v>
      </c>
      <c r="Z104">
        <v>10</v>
      </c>
      <c r="AA104">
        <v>3</v>
      </c>
      <c r="AB104">
        <v>3</v>
      </c>
      <c r="AF104" t="s">
        <v>91</v>
      </c>
      <c r="AG104" t="s">
        <v>91</v>
      </c>
    </row>
    <row r="105" spans="1:33" x14ac:dyDescent="0.35">
      <c r="A105">
        <f t="shared" si="20"/>
        <v>67</v>
      </c>
      <c r="C105">
        <v>2023</v>
      </c>
      <c r="D105" t="s">
        <v>86</v>
      </c>
      <c r="E105" t="s">
        <v>91</v>
      </c>
      <c r="F105" t="s">
        <v>91</v>
      </c>
      <c r="G105" t="s">
        <v>31</v>
      </c>
      <c r="J105">
        <v>3</v>
      </c>
      <c r="K105">
        <v>2</v>
      </c>
      <c r="O105">
        <v>1</v>
      </c>
      <c r="Q105">
        <v>4</v>
      </c>
      <c r="S105" t="s">
        <v>120</v>
      </c>
      <c r="T105" t="s">
        <v>120</v>
      </c>
      <c r="U105" t="s">
        <v>91</v>
      </c>
      <c r="V105" t="s">
        <v>21</v>
      </c>
      <c r="W105" t="s">
        <v>21</v>
      </c>
      <c r="X105" t="s">
        <v>91</v>
      </c>
      <c r="Y105">
        <v>2</v>
      </c>
      <c r="Z105">
        <v>10</v>
      </c>
      <c r="AA105">
        <v>4</v>
      </c>
      <c r="AB105">
        <v>3</v>
      </c>
      <c r="AF105" t="s">
        <v>120</v>
      </c>
      <c r="AG105" t="s">
        <v>91</v>
      </c>
    </row>
    <row r="106" spans="1:33" x14ac:dyDescent="0.35">
      <c r="A106">
        <f t="shared" ref="A106:A144" si="21">A105+1</f>
        <v>68</v>
      </c>
      <c r="C106">
        <v>2012</v>
      </c>
      <c r="D106" t="s">
        <v>125</v>
      </c>
      <c r="E106" t="s">
        <v>118</v>
      </c>
      <c r="F106" t="s">
        <v>87</v>
      </c>
      <c r="G106" t="s">
        <v>28</v>
      </c>
      <c r="I106">
        <v>1</v>
      </c>
      <c r="K106">
        <v>1</v>
      </c>
      <c r="O106">
        <v>1</v>
      </c>
      <c r="P106">
        <v>1</v>
      </c>
      <c r="S106" t="s">
        <v>118</v>
      </c>
      <c r="T106" t="s">
        <v>118</v>
      </c>
      <c r="U106" t="s">
        <v>87</v>
      </c>
      <c r="V106" t="s">
        <v>91</v>
      </c>
      <c r="W106" t="s">
        <v>21</v>
      </c>
      <c r="X106" t="s">
        <v>118</v>
      </c>
      <c r="Y106">
        <v>2</v>
      </c>
      <c r="Z106">
        <v>10</v>
      </c>
      <c r="AA106">
        <v>3</v>
      </c>
      <c r="AB106">
        <v>3</v>
      </c>
      <c r="AF106" t="s">
        <v>91</v>
      </c>
      <c r="AG106" t="s">
        <v>118</v>
      </c>
    </row>
    <row r="107" spans="1:33" x14ac:dyDescent="0.35">
      <c r="A107">
        <f t="shared" si="21"/>
        <v>69</v>
      </c>
      <c r="C107">
        <v>2023</v>
      </c>
      <c r="D107" t="s">
        <v>137</v>
      </c>
      <c r="E107" t="s">
        <v>141</v>
      </c>
      <c r="F107" t="s">
        <v>141</v>
      </c>
      <c r="G107" t="s">
        <v>28</v>
      </c>
      <c r="K107">
        <v>1</v>
      </c>
      <c r="M107">
        <v>1</v>
      </c>
      <c r="N107">
        <v>1</v>
      </c>
      <c r="Q107">
        <v>1</v>
      </c>
      <c r="S107" t="s">
        <v>120</v>
      </c>
      <c r="T107" t="s">
        <v>120</v>
      </c>
      <c r="U107" t="s">
        <v>24</v>
      </c>
      <c r="V107" t="s">
        <v>24</v>
      </c>
      <c r="W107" t="s">
        <v>109</v>
      </c>
      <c r="X107" t="s">
        <v>120</v>
      </c>
      <c r="Y107">
        <v>0</v>
      </c>
      <c r="Z107">
        <v>20</v>
      </c>
      <c r="AA107">
        <v>0</v>
      </c>
      <c r="AB107">
        <v>0</v>
      </c>
      <c r="AF107" t="s">
        <v>120</v>
      </c>
      <c r="AG107" t="s">
        <v>91</v>
      </c>
    </row>
    <row r="108" spans="1:33" x14ac:dyDescent="0.35">
      <c r="A108">
        <f t="shared" si="21"/>
        <v>70</v>
      </c>
      <c r="C108">
        <v>2019</v>
      </c>
      <c r="D108" t="s">
        <v>86</v>
      </c>
      <c r="E108" t="s">
        <v>22</v>
      </c>
      <c r="F108" t="s">
        <v>87</v>
      </c>
      <c r="G108" t="s">
        <v>28</v>
      </c>
      <c r="I108">
        <v>4</v>
      </c>
      <c r="K108">
        <v>2</v>
      </c>
      <c r="N108">
        <v>5</v>
      </c>
      <c r="O108">
        <v>3</v>
      </c>
      <c r="P108">
        <v>1</v>
      </c>
      <c r="S108" t="s">
        <v>118</v>
      </c>
      <c r="T108" t="s">
        <v>120</v>
      </c>
      <c r="U108" t="s">
        <v>23</v>
      </c>
      <c r="V108" t="s">
        <v>87</v>
      </c>
      <c r="W108" t="s">
        <v>22</v>
      </c>
      <c r="X108" t="s">
        <v>91</v>
      </c>
      <c r="Y108">
        <v>3</v>
      </c>
      <c r="Z108">
        <v>10</v>
      </c>
      <c r="AA108">
        <v>3</v>
      </c>
      <c r="AB108">
        <v>4</v>
      </c>
      <c r="AF108" t="s">
        <v>118</v>
      </c>
      <c r="AG108" t="s">
        <v>91</v>
      </c>
    </row>
    <row r="109" spans="1:33" x14ac:dyDescent="0.35">
      <c r="A109">
        <f t="shared" si="21"/>
        <v>71</v>
      </c>
      <c r="C109">
        <v>2023</v>
      </c>
      <c r="D109" t="s">
        <v>125</v>
      </c>
      <c r="E109" t="s">
        <v>118</v>
      </c>
      <c r="F109" t="s">
        <v>120</v>
      </c>
      <c r="G109" t="s">
        <v>28</v>
      </c>
      <c r="J109">
        <v>1</v>
      </c>
      <c r="K109">
        <v>1</v>
      </c>
      <c r="L109">
        <v>1</v>
      </c>
      <c r="M109">
        <v>1</v>
      </c>
      <c r="N109">
        <v>1</v>
      </c>
      <c r="O109">
        <v>1</v>
      </c>
      <c r="P109">
        <v>1</v>
      </c>
      <c r="Q109">
        <v>1</v>
      </c>
      <c r="S109" t="s">
        <v>120</v>
      </c>
      <c r="T109" t="s">
        <v>120</v>
      </c>
      <c r="U109" t="s">
        <v>120</v>
      </c>
      <c r="V109" t="s">
        <v>109</v>
      </c>
      <c r="W109" t="s">
        <v>109</v>
      </c>
      <c r="X109" t="s">
        <v>91</v>
      </c>
      <c r="Y109">
        <v>3</v>
      </c>
      <c r="Z109">
        <v>7</v>
      </c>
      <c r="AA109">
        <v>3</v>
      </c>
      <c r="AB109">
        <v>7</v>
      </c>
      <c r="AF109" t="s">
        <v>120</v>
      </c>
      <c r="AG109" t="s">
        <v>120</v>
      </c>
    </row>
    <row r="110" spans="1:33" x14ac:dyDescent="0.35">
      <c r="A110">
        <f t="shared" si="21"/>
        <v>72</v>
      </c>
      <c r="C110">
        <v>2013</v>
      </c>
      <c r="D110" t="s">
        <v>125</v>
      </c>
      <c r="E110" t="s">
        <v>21</v>
      </c>
      <c r="F110" t="s">
        <v>118</v>
      </c>
      <c r="G110" t="s">
        <v>28</v>
      </c>
      <c r="I110">
        <v>1</v>
      </c>
      <c r="K110">
        <v>5</v>
      </c>
      <c r="L110">
        <v>4</v>
      </c>
      <c r="N110">
        <v>3</v>
      </c>
      <c r="O110">
        <v>2</v>
      </c>
      <c r="S110" t="s">
        <v>118</v>
      </c>
      <c r="T110" t="s">
        <v>118</v>
      </c>
      <c r="U110" t="s">
        <v>118</v>
      </c>
      <c r="V110" t="s">
        <v>22</v>
      </c>
      <c r="W110" t="s">
        <v>21</v>
      </c>
      <c r="X110" t="s">
        <v>24</v>
      </c>
      <c r="Y110">
        <v>4</v>
      </c>
      <c r="Z110">
        <v>8</v>
      </c>
      <c r="AA110">
        <v>4</v>
      </c>
      <c r="AB110">
        <v>4</v>
      </c>
      <c r="AF110" t="s">
        <v>118</v>
      </c>
      <c r="AG110" t="s">
        <v>91</v>
      </c>
    </row>
    <row r="111" spans="1:33" x14ac:dyDescent="0.35">
      <c r="A111">
        <f t="shared" si="21"/>
        <v>73</v>
      </c>
      <c r="C111">
        <v>2011</v>
      </c>
      <c r="D111" t="s">
        <v>125</v>
      </c>
      <c r="E111" t="s">
        <v>24</v>
      </c>
      <c r="F111" t="s">
        <v>120</v>
      </c>
      <c r="G111" t="s">
        <v>28</v>
      </c>
      <c r="I111">
        <v>1</v>
      </c>
      <c r="K111">
        <v>2</v>
      </c>
      <c r="L111">
        <v>4</v>
      </c>
      <c r="O111">
        <v>5</v>
      </c>
      <c r="P111">
        <v>3</v>
      </c>
      <c r="S111" t="s">
        <v>120</v>
      </c>
      <c r="T111" t="s">
        <v>120</v>
      </c>
      <c r="U111" t="s">
        <v>118</v>
      </c>
      <c r="V111" t="s">
        <v>22</v>
      </c>
      <c r="W111" t="s">
        <v>109</v>
      </c>
      <c r="X111" t="s">
        <v>21</v>
      </c>
      <c r="Y111">
        <v>3</v>
      </c>
      <c r="Z111">
        <v>10</v>
      </c>
      <c r="AA111">
        <v>2</v>
      </c>
      <c r="AB111">
        <v>5</v>
      </c>
      <c r="AF111" t="s">
        <v>120</v>
      </c>
      <c r="AG111" t="s">
        <v>91</v>
      </c>
    </row>
    <row r="112" spans="1:33" x14ac:dyDescent="0.35">
      <c r="A112">
        <f t="shared" si="21"/>
        <v>74</v>
      </c>
      <c r="C112">
        <v>2019</v>
      </c>
      <c r="D112" t="s">
        <v>119</v>
      </c>
      <c r="E112" t="s">
        <v>141</v>
      </c>
      <c r="F112" t="s">
        <v>141</v>
      </c>
      <c r="G112" t="s">
        <v>28</v>
      </c>
      <c r="I112">
        <v>1</v>
      </c>
      <c r="K112">
        <v>4</v>
      </c>
      <c r="L112">
        <v>2</v>
      </c>
      <c r="O112">
        <v>3</v>
      </c>
      <c r="Q112">
        <v>5</v>
      </c>
      <c r="S112" t="s">
        <v>118</v>
      </c>
      <c r="T112" t="s">
        <v>91</v>
      </c>
      <c r="U112" t="s">
        <v>120</v>
      </c>
      <c r="V112" t="s">
        <v>24</v>
      </c>
      <c r="W112" t="s">
        <v>109</v>
      </c>
      <c r="X112" t="s">
        <v>118</v>
      </c>
      <c r="Y112">
        <v>7</v>
      </c>
      <c r="Z112">
        <v>8</v>
      </c>
      <c r="AA112">
        <v>2</v>
      </c>
      <c r="AB112">
        <v>3</v>
      </c>
      <c r="AF112" t="s">
        <v>91</v>
      </c>
      <c r="AG112" t="s">
        <v>24</v>
      </c>
    </row>
    <row r="113" spans="1:33" x14ac:dyDescent="0.35">
      <c r="A113">
        <f t="shared" si="21"/>
        <v>75</v>
      </c>
      <c r="C113">
        <v>2022</v>
      </c>
      <c r="D113" t="s">
        <v>125</v>
      </c>
      <c r="E113" t="s">
        <v>118</v>
      </c>
      <c r="F113" t="s">
        <v>87</v>
      </c>
      <c r="G113" t="s">
        <v>30</v>
      </c>
      <c r="J113">
        <v>1</v>
      </c>
      <c r="K113">
        <v>1</v>
      </c>
      <c r="L113">
        <v>1</v>
      </c>
      <c r="M113">
        <v>1</v>
      </c>
      <c r="N113">
        <v>1</v>
      </c>
      <c r="S113" t="s">
        <v>120</v>
      </c>
      <c r="T113" t="s">
        <v>120</v>
      </c>
      <c r="U113" t="s">
        <v>118</v>
      </c>
      <c r="V113" t="s">
        <v>109</v>
      </c>
      <c r="W113" t="s">
        <v>109</v>
      </c>
      <c r="X113" t="s">
        <v>120</v>
      </c>
      <c r="Y113">
        <v>4</v>
      </c>
      <c r="Z113">
        <v>10</v>
      </c>
      <c r="AA113">
        <v>3</v>
      </c>
      <c r="AB113">
        <v>3</v>
      </c>
      <c r="AF113" t="s">
        <v>120</v>
      </c>
      <c r="AG113" t="s">
        <v>118</v>
      </c>
    </row>
    <row r="114" spans="1:33" x14ac:dyDescent="0.35">
      <c r="A114">
        <f t="shared" si="21"/>
        <v>76</v>
      </c>
      <c r="C114">
        <v>2012</v>
      </c>
      <c r="D114" t="s">
        <v>135</v>
      </c>
      <c r="E114" t="s">
        <v>120</v>
      </c>
      <c r="F114" t="s">
        <v>120</v>
      </c>
      <c r="G114" t="s">
        <v>28</v>
      </c>
      <c r="I114">
        <v>5</v>
      </c>
      <c r="L114">
        <v>3</v>
      </c>
      <c r="N114">
        <v>4</v>
      </c>
      <c r="P114">
        <v>2</v>
      </c>
      <c r="R114">
        <v>1</v>
      </c>
      <c r="S114" t="s">
        <v>120</v>
      </c>
      <c r="T114" t="s">
        <v>120</v>
      </c>
      <c r="U114" t="s">
        <v>120</v>
      </c>
      <c r="V114" t="s">
        <v>22</v>
      </c>
      <c r="W114" t="s">
        <v>22</v>
      </c>
      <c r="X114" t="s">
        <v>120</v>
      </c>
      <c r="Y114">
        <v>3</v>
      </c>
      <c r="Z114">
        <v>10</v>
      </c>
      <c r="AA114">
        <v>5</v>
      </c>
      <c r="AB114">
        <v>2</v>
      </c>
      <c r="AF114" t="s">
        <v>120</v>
      </c>
      <c r="AG114" t="s">
        <v>120</v>
      </c>
    </row>
    <row r="115" spans="1:33" x14ac:dyDescent="0.35">
      <c r="A115">
        <f t="shared" si="21"/>
        <v>77</v>
      </c>
      <c r="C115">
        <v>2014</v>
      </c>
      <c r="D115" t="s">
        <v>86</v>
      </c>
      <c r="E115" t="s">
        <v>87</v>
      </c>
      <c r="F115" t="s">
        <v>120</v>
      </c>
      <c r="G115" t="s">
        <v>28</v>
      </c>
      <c r="I115">
        <v>1</v>
      </c>
      <c r="K115">
        <v>2</v>
      </c>
      <c r="M115">
        <v>4</v>
      </c>
      <c r="O115">
        <v>3</v>
      </c>
      <c r="Q115">
        <v>5</v>
      </c>
      <c r="S115" t="s">
        <v>118</v>
      </c>
      <c r="T115" t="s">
        <v>120</v>
      </c>
      <c r="U115" t="s">
        <v>118</v>
      </c>
      <c r="V115" t="s">
        <v>22</v>
      </c>
      <c r="W115" t="s">
        <v>109</v>
      </c>
      <c r="X115" t="s">
        <v>91</v>
      </c>
      <c r="Y115">
        <v>2</v>
      </c>
      <c r="Z115">
        <v>10</v>
      </c>
      <c r="AA115">
        <v>5</v>
      </c>
      <c r="AB115">
        <v>2</v>
      </c>
      <c r="AF115" t="s">
        <v>120</v>
      </c>
      <c r="AG115" t="s">
        <v>91</v>
      </c>
    </row>
    <row r="116" spans="1:33" x14ac:dyDescent="0.35">
      <c r="A116">
        <f t="shared" si="21"/>
        <v>78</v>
      </c>
      <c r="C116">
        <v>2016</v>
      </c>
      <c r="D116" t="s">
        <v>135</v>
      </c>
      <c r="E116" t="s">
        <v>22</v>
      </c>
      <c r="F116" t="s">
        <v>91</v>
      </c>
      <c r="G116" t="s">
        <v>28</v>
      </c>
      <c r="J116">
        <v>1</v>
      </c>
      <c r="L116">
        <v>4</v>
      </c>
      <c r="M116">
        <v>5</v>
      </c>
      <c r="N116">
        <v>3</v>
      </c>
      <c r="Q116">
        <v>2</v>
      </c>
      <c r="S116" t="s">
        <v>118</v>
      </c>
      <c r="T116" t="s">
        <v>118</v>
      </c>
      <c r="U116" t="s">
        <v>109</v>
      </c>
      <c r="V116" t="s">
        <v>23</v>
      </c>
      <c r="W116" t="s">
        <v>21</v>
      </c>
      <c r="X116" t="s">
        <v>23</v>
      </c>
      <c r="Y116">
        <v>4</v>
      </c>
      <c r="Z116">
        <v>6</v>
      </c>
      <c r="AA116">
        <v>6</v>
      </c>
      <c r="AB116">
        <v>4</v>
      </c>
      <c r="AF116" t="s">
        <v>91</v>
      </c>
      <c r="AG116" t="s">
        <v>87</v>
      </c>
    </row>
    <row r="117" spans="1:33" x14ac:dyDescent="0.35">
      <c r="A117">
        <f t="shared" si="21"/>
        <v>79</v>
      </c>
      <c r="C117">
        <v>2025</v>
      </c>
      <c r="D117" t="s">
        <v>126</v>
      </c>
      <c r="E117" t="s">
        <v>85</v>
      </c>
      <c r="F117" t="s">
        <v>91</v>
      </c>
      <c r="G117" t="s">
        <v>28</v>
      </c>
      <c r="K117">
        <v>1</v>
      </c>
      <c r="L117">
        <v>5</v>
      </c>
      <c r="M117">
        <v>3</v>
      </c>
      <c r="N117">
        <v>4</v>
      </c>
      <c r="Q117">
        <v>2</v>
      </c>
      <c r="S117" t="s">
        <v>120</v>
      </c>
      <c r="T117" t="s">
        <v>120</v>
      </c>
      <c r="U117" t="s">
        <v>24</v>
      </c>
      <c r="V117" t="s">
        <v>22</v>
      </c>
      <c r="W117" t="s">
        <v>21</v>
      </c>
      <c r="X117" t="s">
        <v>118</v>
      </c>
      <c r="Y117">
        <v>5</v>
      </c>
      <c r="Z117">
        <v>5</v>
      </c>
      <c r="AA117">
        <v>5</v>
      </c>
      <c r="AB117">
        <v>5</v>
      </c>
      <c r="AF117" t="s">
        <v>120</v>
      </c>
      <c r="AG117" t="s">
        <v>118</v>
      </c>
    </row>
    <row r="118" spans="1:33" x14ac:dyDescent="0.35">
      <c r="A118">
        <f t="shared" si="21"/>
        <v>80</v>
      </c>
      <c r="C118">
        <v>2025</v>
      </c>
      <c r="D118" t="s">
        <v>126</v>
      </c>
      <c r="E118" t="s">
        <v>118</v>
      </c>
      <c r="F118" t="s">
        <v>118</v>
      </c>
      <c r="G118" t="s">
        <v>29</v>
      </c>
      <c r="J118">
        <v>5</v>
      </c>
      <c r="K118">
        <v>1</v>
      </c>
      <c r="L118">
        <v>4</v>
      </c>
      <c r="N118">
        <v>3</v>
      </c>
      <c r="O118">
        <v>2</v>
      </c>
      <c r="S118" t="s">
        <v>118</v>
      </c>
      <c r="T118" t="s">
        <v>120</v>
      </c>
      <c r="U118" t="s">
        <v>91</v>
      </c>
      <c r="V118" t="s">
        <v>21</v>
      </c>
      <c r="W118" t="s">
        <v>109</v>
      </c>
      <c r="X118" t="s">
        <v>91</v>
      </c>
      <c r="Y118">
        <v>4</v>
      </c>
      <c r="Z118">
        <v>10</v>
      </c>
      <c r="AA118">
        <v>6</v>
      </c>
      <c r="AB118">
        <v>2</v>
      </c>
      <c r="AF118" t="s">
        <v>118</v>
      </c>
      <c r="AG118" t="s">
        <v>118</v>
      </c>
    </row>
    <row r="119" spans="1:33" x14ac:dyDescent="0.35">
      <c r="A119">
        <f t="shared" si="21"/>
        <v>81</v>
      </c>
      <c r="C119">
        <v>2025</v>
      </c>
      <c r="D119" t="s">
        <v>126</v>
      </c>
      <c r="E119" t="s">
        <v>120</v>
      </c>
      <c r="F119" t="s">
        <v>118</v>
      </c>
      <c r="G119" t="s">
        <v>28</v>
      </c>
      <c r="I119">
        <v>1</v>
      </c>
      <c r="K119">
        <v>2</v>
      </c>
      <c r="P119">
        <v>3</v>
      </c>
      <c r="Q119">
        <v>4</v>
      </c>
      <c r="S119" t="s">
        <v>118</v>
      </c>
      <c r="T119" t="s">
        <v>120</v>
      </c>
      <c r="U119" t="s">
        <v>118</v>
      </c>
      <c r="V119" t="s">
        <v>87</v>
      </c>
      <c r="W119" t="s">
        <v>21</v>
      </c>
      <c r="X119" t="s">
        <v>118</v>
      </c>
      <c r="Y119">
        <v>3</v>
      </c>
      <c r="Z119">
        <v>10</v>
      </c>
      <c r="AA119">
        <v>3</v>
      </c>
      <c r="AB119">
        <v>4</v>
      </c>
      <c r="AF119" t="s">
        <v>118</v>
      </c>
      <c r="AG119" t="s">
        <v>118</v>
      </c>
    </row>
    <row r="120" spans="1:33" x14ac:dyDescent="0.35">
      <c r="A120">
        <f t="shared" si="21"/>
        <v>82</v>
      </c>
      <c r="C120">
        <v>2025</v>
      </c>
      <c r="D120" t="s">
        <v>126</v>
      </c>
      <c r="E120" t="s">
        <v>118</v>
      </c>
      <c r="F120" t="s">
        <v>91</v>
      </c>
      <c r="G120" t="s">
        <v>28</v>
      </c>
      <c r="I120">
        <v>1</v>
      </c>
      <c r="L120">
        <v>1</v>
      </c>
      <c r="N120">
        <v>1</v>
      </c>
      <c r="O120">
        <v>1</v>
      </c>
      <c r="P120">
        <v>1</v>
      </c>
      <c r="S120" t="s">
        <v>91</v>
      </c>
      <c r="T120" t="s">
        <v>91</v>
      </c>
      <c r="U120" t="s">
        <v>118</v>
      </c>
      <c r="V120" t="s">
        <v>24</v>
      </c>
      <c r="W120" t="s">
        <v>91</v>
      </c>
      <c r="X120" t="s">
        <v>91</v>
      </c>
      <c r="Y120">
        <v>3</v>
      </c>
      <c r="Z120">
        <v>10</v>
      </c>
      <c r="AA120">
        <v>3</v>
      </c>
      <c r="AB120">
        <v>3</v>
      </c>
      <c r="AF120" t="s">
        <v>118</v>
      </c>
      <c r="AG120" t="s">
        <v>91</v>
      </c>
    </row>
    <row r="121" spans="1:33" x14ac:dyDescent="0.35">
      <c r="A121">
        <f t="shared" si="21"/>
        <v>83</v>
      </c>
      <c r="C121">
        <v>2017</v>
      </c>
      <c r="D121" t="s">
        <v>125</v>
      </c>
      <c r="E121" t="s">
        <v>120</v>
      </c>
      <c r="F121" t="s">
        <v>120</v>
      </c>
      <c r="G121" t="s">
        <v>28</v>
      </c>
      <c r="I121">
        <v>1</v>
      </c>
      <c r="K121">
        <v>3</v>
      </c>
      <c r="N121">
        <v>4</v>
      </c>
      <c r="O121">
        <v>2</v>
      </c>
      <c r="Q121">
        <v>5</v>
      </c>
      <c r="S121" t="s">
        <v>91</v>
      </c>
      <c r="T121" t="s">
        <v>118</v>
      </c>
      <c r="U121" t="s">
        <v>120</v>
      </c>
      <c r="V121" t="s">
        <v>120</v>
      </c>
      <c r="W121" t="s">
        <v>22</v>
      </c>
      <c r="X121" t="s">
        <v>118</v>
      </c>
      <c r="Y121">
        <v>4</v>
      </c>
      <c r="Z121">
        <v>7</v>
      </c>
      <c r="AA121">
        <v>3</v>
      </c>
      <c r="AB121">
        <v>6</v>
      </c>
      <c r="AF121" t="s">
        <v>87</v>
      </c>
      <c r="AG121" t="s">
        <v>87</v>
      </c>
    </row>
    <row r="122" spans="1:33" x14ac:dyDescent="0.35">
      <c r="A122">
        <f t="shared" si="21"/>
        <v>84</v>
      </c>
      <c r="C122">
        <v>2024</v>
      </c>
      <c r="D122" t="s">
        <v>126</v>
      </c>
      <c r="E122" t="s">
        <v>120</v>
      </c>
      <c r="F122" t="s">
        <v>118</v>
      </c>
      <c r="G122" t="s">
        <v>28</v>
      </c>
      <c r="I122">
        <v>5</v>
      </c>
      <c r="L122">
        <v>1</v>
      </c>
      <c r="N122">
        <v>4</v>
      </c>
      <c r="P122">
        <v>3</v>
      </c>
      <c r="Q122">
        <v>2</v>
      </c>
      <c r="S122" t="s">
        <v>120</v>
      </c>
      <c r="T122" t="s">
        <v>118</v>
      </c>
      <c r="U122" t="s">
        <v>91</v>
      </c>
      <c r="V122" t="s">
        <v>24</v>
      </c>
      <c r="W122" t="s">
        <v>109</v>
      </c>
      <c r="X122" t="s">
        <v>91</v>
      </c>
      <c r="Y122">
        <v>4</v>
      </c>
      <c r="Z122">
        <v>8</v>
      </c>
      <c r="AA122">
        <v>3</v>
      </c>
      <c r="AB122">
        <v>6</v>
      </c>
      <c r="AF122" t="s">
        <v>120</v>
      </c>
      <c r="AG122" t="s">
        <v>118</v>
      </c>
    </row>
    <row r="123" spans="1:33" x14ac:dyDescent="0.35">
      <c r="A123">
        <f t="shared" si="21"/>
        <v>85</v>
      </c>
      <c r="C123">
        <v>2024</v>
      </c>
      <c r="D123" t="s">
        <v>126</v>
      </c>
      <c r="E123" t="s">
        <v>91</v>
      </c>
      <c r="F123" t="s">
        <v>118</v>
      </c>
      <c r="G123" t="s">
        <v>28</v>
      </c>
      <c r="I123">
        <v>1</v>
      </c>
      <c r="K123">
        <v>1</v>
      </c>
      <c r="O123">
        <v>1</v>
      </c>
      <c r="P123">
        <v>1</v>
      </c>
      <c r="S123" t="s">
        <v>120</v>
      </c>
      <c r="T123" t="s">
        <v>120</v>
      </c>
      <c r="U123" t="s">
        <v>91</v>
      </c>
      <c r="V123" t="s">
        <v>120</v>
      </c>
      <c r="W123" t="s">
        <v>109</v>
      </c>
      <c r="X123" t="s">
        <v>120</v>
      </c>
      <c r="Y123">
        <v>2</v>
      </c>
      <c r="Z123">
        <v>10</v>
      </c>
      <c r="AA123">
        <v>2</v>
      </c>
      <c r="AB123">
        <v>6</v>
      </c>
      <c r="AF123" t="s">
        <v>118</v>
      </c>
      <c r="AG123" t="s">
        <v>118</v>
      </c>
    </row>
    <row r="124" spans="1:33" x14ac:dyDescent="0.35">
      <c r="A124">
        <f t="shared" si="21"/>
        <v>86</v>
      </c>
      <c r="C124">
        <v>2025</v>
      </c>
      <c r="D124" t="s">
        <v>126</v>
      </c>
      <c r="E124" t="s">
        <v>120</v>
      </c>
      <c r="F124" t="s">
        <v>120</v>
      </c>
      <c r="G124" t="s">
        <v>29</v>
      </c>
      <c r="K124">
        <v>2</v>
      </c>
      <c r="L124">
        <v>1</v>
      </c>
      <c r="M124">
        <v>5</v>
      </c>
      <c r="N124">
        <v>3</v>
      </c>
      <c r="R124" t="s">
        <v>143</v>
      </c>
      <c r="S124" t="s">
        <v>120</v>
      </c>
      <c r="T124" t="s">
        <v>120</v>
      </c>
      <c r="U124" t="s">
        <v>24</v>
      </c>
      <c r="V124" t="s">
        <v>91</v>
      </c>
      <c r="W124" t="s">
        <v>109</v>
      </c>
      <c r="X124" t="s">
        <v>24</v>
      </c>
      <c r="Y124">
        <v>3</v>
      </c>
      <c r="Z124">
        <v>10</v>
      </c>
      <c r="AA124">
        <v>5</v>
      </c>
      <c r="AB124">
        <v>2</v>
      </c>
      <c r="AF124" t="s">
        <v>120</v>
      </c>
      <c r="AG124" t="s">
        <v>120</v>
      </c>
    </row>
    <row r="125" spans="1:33" x14ac:dyDescent="0.35">
      <c r="A125">
        <f t="shared" si="21"/>
        <v>87</v>
      </c>
      <c r="C125">
        <v>2024</v>
      </c>
      <c r="D125" t="s">
        <v>126</v>
      </c>
      <c r="E125" t="s">
        <v>87</v>
      </c>
      <c r="F125" t="s">
        <v>120</v>
      </c>
      <c r="G125" t="s">
        <v>28</v>
      </c>
      <c r="K125">
        <v>4</v>
      </c>
      <c r="L125">
        <v>3</v>
      </c>
      <c r="O125">
        <v>2</v>
      </c>
      <c r="P125">
        <v>1</v>
      </c>
      <c r="Q125">
        <v>5</v>
      </c>
      <c r="S125" t="s">
        <v>120</v>
      </c>
      <c r="T125" t="s">
        <v>118</v>
      </c>
      <c r="U125" t="s">
        <v>118</v>
      </c>
      <c r="V125" t="s">
        <v>21</v>
      </c>
      <c r="W125" t="s">
        <v>109</v>
      </c>
      <c r="X125" t="s">
        <v>91</v>
      </c>
      <c r="Y125">
        <v>5</v>
      </c>
      <c r="Z125">
        <v>10</v>
      </c>
      <c r="AA125">
        <v>2</v>
      </c>
      <c r="AB125">
        <v>3</v>
      </c>
      <c r="AF125" t="s">
        <v>118</v>
      </c>
      <c r="AG125" t="s">
        <v>91</v>
      </c>
    </row>
    <row r="126" spans="1:33" x14ac:dyDescent="0.35">
      <c r="A126">
        <f t="shared" si="21"/>
        <v>88</v>
      </c>
      <c r="C126">
        <v>2025</v>
      </c>
      <c r="D126" t="s">
        <v>126</v>
      </c>
      <c r="E126" t="s">
        <v>91</v>
      </c>
      <c r="F126" t="s">
        <v>91</v>
      </c>
      <c r="G126" t="s">
        <v>29</v>
      </c>
      <c r="L126">
        <v>1</v>
      </c>
      <c r="M126">
        <v>1</v>
      </c>
      <c r="O126">
        <v>1</v>
      </c>
      <c r="P126">
        <v>1</v>
      </c>
      <c r="S126" t="s">
        <v>91</v>
      </c>
      <c r="T126" t="s">
        <v>118</v>
      </c>
      <c r="U126" t="s">
        <v>23</v>
      </c>
      <c r="V126" t="s">
        <v>118</v>
      </c>
      <c r="W126" t="s">
        <v>91</v>
      </c>
      <c r="X126" t="s">
        <v>22</v>
      </c>
      <c r="Y126">
        <v>5</v>
      </c>
      <c r="Z126">
        <v>4</v>
      </c>
      <c r="AA126">
        <v>1</v>
      </c>
      <c r="AB126">
        <v>10</v>
      </c>
      <c r="AF126" t="s">
        <v>91</v>
      </c>
      <c r="AG126" t="s">
        <v>91</v>
      </c>
    </row>
    <row r="127" spans="1:33" x14ac:dyDescent="0.35">
      <c r="A127">
        <f t="shared" si="21"/>
        <v>89</v>
      </c>
      <c r="C127">
        <v>2025</v>
      </c>
      <c r="D127" t="s">
        <v>126</v>
      </c>
      <c r="E127" t="s">
        <v>118</v>
      </c>
      <c r="F127" t="s">
        <v>118</v>
      </c>
      <c r="G127" t="s">
        <v>28</v>
      </c>
      <c r="I127">
        <v>2</v>
      </c>
      <c r="K127">
        <v>1</v>
      </c>
      <c r="L127">
        <v>4</v>
      </c>
      <c r="N127">
        <v>5</v>
      </c>
      <c r="O127">
        <v>3</v>
      </c>
      <c r="S127" t="s">
        <v>120</v>
      </c>
      <c r="T127" t="s">
        <v>120</v>
      </c>
      <c r="U127" t="s">
        <v>118</v>
      </c>
      <c r="V127" t="s">
        <v>21</v>
      </c>
      <c r="W127" t="s">
        <v>109</v>
      </c>
      <c r="X127" t="s">
        <v>91</v>
      </c>
      <c r="Y127">
        <v>2</v>
      </c>
      <c r="Z127">
        <v>10</v>
      </c>
      <c r="AA127">
        <v>5</v>
      </c>
      <c r="AB127">
        <v>3</v>
      </c>
      <c r="AF127" t="s">
        <v>120</v>
      </c>
      <c r="AG127" t="s">
        <v>91</v>
      </c>
    </row>
    <row r="128" spans="1:33" x14ac:dyDescent="0.35">
      <c r="A128">
        <f t="shared" si="21"/>
        <v>90</v>
      </c>
      <c r="C128">
        <v>2017</v>
      </c>
      <c r="D128" t="s">
        <v>119</v>
      </c>
      <c r="E128" t="s">
        <v>118</v>
      </c>
      <c r="F128" t="s">
        <v>91</v>
      </c>
      <c r="G128" t="s">
        <v>28</v>
      </c>
      <c r="K128">
        <v>5</v>
      </c>
      <c r="L128">
        <v>4</v>
      </c>
      <c r="M128">
        <v>2</v>
      </c>
      <c r="N128">
        <v>3</v>
      </c>
      <c r="Q128">
        <v>1</v>
      </c>
      <c r="S128" t="s">
        <v>120</v>
      </c>
      <c r="T128" t="s">
        <v>120</v>
      </c>
      <c r="U128" t="s">
        <v>91</v>
      </c>
      <c r="V128" t="s">
        <v>22</v>
      </c>
      <c r="W128" t="s">
        <v>109</v>
      </c>
      <c r="X128" t="s">
        <v>91</v>
      </c>
      <c r="Y128">
        <v>2</v>
      </c>
      <c r="Z128">
        <v>8</v>
      </c>
      <c r="AA128">
        <v>5</v>
      </c>
      <c r="AB128">
        <v>5</v>
      </c>
      <c r="AF128" t="s">
        <v>118</v>
      </c>
      <c r="AG128" t="s">
        <v>91</v>
      </c>
    </row>
    <row r="129" spans="1:60" x14ac:dyDescent="0.35">
      <c r="A129">
        <f t="shared" si="21"/>
        <v>91</v>
      </c>
      <c r="C129">
        <v>2017</v>
      </c>
      <c r="D129" t="s">
        <v>125</v>
      </c>
      <c r="E129" t="s">
        <v>120</v>
      </c>
      <c r="F129" t="s">
        <v>120</v>
      </c>
      <c r="G129" t="s">
        <v>29</v>
      </c>
      <c r="J129">
        <v>1</v>
      </c>
      <c r="K129">
        <v>1</v>
      </c>
      <c r="L129">
        <v>1</v>
      </c>
      <c r="O129">
        <v>1</v>
      </c>
      <c r="Q129">
        <v>1</v>
      </c>
      <c r="S129" t="s">
        <v>120</v>
      </c>
      <c r="T129" t="s">
        <v>120</v>
      </c>
      <c r="U129" t="s">
        <v>91</v>
      </c>
      <c r="V129" t="s">
        <v>22</v>
      </c>
      <c r="W129" t="s">
        <v>109</v>
      </c>
      <c r="X129" t="s">
        <v>24</v>
      </c>
      <c r="Y129">
        <v>5</v>
      </c>
      <c r="Z129">
        <v>10</v>
      </c>
      <c r="AA129">
        <v>5</v>
      </c>
      <c r="AB129">
        <v>0</v>
      </c>
      <c r="AF129" t="s">
        <v>118</v>
      </c>
      <c r="AG129" t="s">
        <v>91</v>
      </c>
    </row>
    <row r="130" spans="1:60" x14ac:dyDescent="0.35">
      <c r="A130">
        <f t="shared" si="21"/>
        <v>92</v>
      </c>
      <c r="C130">
        <v>2025</v>
      </c>
      <c r="D130" t="s">
        <v>126</v>
      </c>
      <c r="E130" t="s">
        <v>118</v>
      </c>
      <c r="F130" t="s">
        <v>91</v>
      </c>
      <c r="G130" t="s">
        <v>28</v>
      </c>
      <c r="L130">
        <v>4</v>
      </c>
      <c r="M130">
        <v>2</v>
      </c>
      <c r="N130">
        <v>1</v>
      </c>
      <c r="O130">
        <v>5</v>
      </c>
      <c r="Q130">
        <v>3</v>
      </c>
      <c r="S130" t="s">
        <v>21</v>
      </c>
      <c r="T130" t="s">
        <v>120</v>
      </c>
      <c r="U130" t="s">
        <v>91</v>
      </c>
      <c r="V130" t="s">
        <v>21</v>
      </c>
      <c r="W130" t="s">
        <v>21</v>
      </c>
      <c r="X130" t="s">
        <v>91</v>
      </c>
      <c r="Y130">
        <v>2</v>
      </c>
      <c r="Z130">
        <v>10</v>
      </c>
      <c r="AA130">
        <v>3</v>
      </c>
      <c r="AB130">
        <v>5</v>
      </c>
      <c r="AF130" t="s">
        <v>120</v>
      </c>
      <c r="AG130" t="s">
        <v>118</v>
      </c>
    </row>
    <row r="131" spans="1:60" x14ac:dyDescent="0.35">
      <c r="A131">
        <f t="shared" si="21"/>
        <v>93</v>
      </c>
      <c r="C131">
        <v>2025</v>
      </c>
      <c r="D131" t="s">
        <v>125</v>
      </c>
      <c r="E131" t="s">
        <v>87</v>
      </c>
      <c r="F131" t="s">
        <v>118</v>
      </c>
      <c r="G131" t="s">
        <v>30</v>
      </c>
      <c r="K131">
        <v>1</v>
      </c>
      <c r="L131">
        <v>1</v>
      </c>
      <c r="N131">
        <v>1</v>
      </c>
      <c r="O131">
        <v>1</v>
      </c>
      <c r="P131">
        <v>1</v>
      </c>
      <c r="S131" t="s">
        <v>120</v>
      </c>
      <c r="T131" t="s">
        <v>120</v>
      </c>
      <c r="U131" t="s">
        <v>91</v>
      </c>
      <c r="V131" t="s">
        <v>109</v>
      </c>
      <c r="W131" t="s">
        <v>21</v>
      </c>
      <c r="X131" t="s">
        <v>91</v>
      </c>
      <c r="Y131">
        <v>2</v>
      </c>
      <c r="Z131">
        <v>6</v>
      </c>
      <c r="AA131">
        <v>4</v>
      </c>
      <c r="AB131">
        <v>8</v>
      </c>
      <c r="AF131" t="s">
        <v>120</v>
      </c>
      <c r="AG131" t="s">
        <v>118</v>
      </c>
    </row>
    <row r="132" spans="1:60" x14ac:dyDescent="0.35">
      <c r="A132">
        <f t="shared" si="21"/>
        <v>94</v>
      </c>
      <c r="C132">
        <v>2025</v>
      </c>
      <c r="D132" t="s">
        <v>126</v>
      </c>
      <c r="E132" t="s">
        <v>120</v>
      </c>
      <c r="F132" t="s">
        <v>91</v>
      </c>
      <c r="G132" t="s">
        <v>28</v>
      </c>
      <c r="I132">
        <v>2</v>
      </c>
      <c r="K132">
        <v>1</v>
      </c>
      <c r="Q132">
        <v>3</v>
      </c>
      <c r="S132" t="s">
        <v>144</v>
      </c>
      <c r="T132" t="s">
        <v>120</v>
      </c>
      <c r="U132" t="s">
        <v>24</v>
      </c>
      <c r="V132" t="s">
        <v>22</v>
      </c>
      <c r="W132" t="s">
        <v>21</v>
      </c>
      <c r="X132" t="s">
        <v>120</v>
      </c>
      <c r="Y132">
        <v>3</v>
      </c>
      <c r="Z132">
        <v>10</v>
      </c>
      <c r="AA132">
        <v>2</v>
      </c>
      <c r="AB132">
        <v>5</v>
      </c>
      <c r="AF132" t="s">
        <v>91</v>
      </c>
      <c r="AG132" t="s">
        <v>24</v>
      </c>
    </row>
    <row r="133" spans="1:60" x14ac:dyDescent="0.35">
      <c r="A133">
        <f t="shared" si="21"/>
        <v>95</v>
      </c>
      <c r="C133">
        <v>2025</v>
      </c>
      <c r="D133" t="s">
        <v>126</v>
      </c>
      <c r="E133" t="s">
        <v>118</v>
      </c>
      <c r="F133" t="s">
        <v>91</v>
      </c>
      <c r="G133" t="s">
        <v>28</v>
      </c>
      <c r="I133">
        <v>2</v>
      </c>
      <c r="K133">
        <v>1</v>
      </c>
      <c r="Q133">
        <v>3</v>
      </c>
      <c r="S133" t="s">
        <v>120</v>
      </c>
      <c r="T133" t="s">
        <v>120</v>
      </c>
      <c r="U133" t="s">
        <v>24</v>
      </c>
      <c r="V133" t="s">
        <v>21</v>
      </c>
      <c r="W133" t="s">
        <v>109</v>
      </c>
      <c r="X133" t="s">
        <v>120</v>
      </c>
      <c r="Y133">
        <v>4</v>
      </c>
      <c r="Z133">
        <v>10</v>
      </c>
      <c r="AA133">
        <v>3</v>
      </c>
      <c r="AB133">
        <v>3</v>
      </c>
      <c r="AF133" t="s">
        <v>118</v>
      </c>
      <c r="AG133" t="s">
        <v>24</v>
      </c>
    </row>
    <row r="134" spans="1:60" x14ac:dyDescent="0.35">
      <c r="A134">
        <f t="shared" si="21"/>
        <v>96</v>
      </c>
      <c r="C134">
        <v>2017</v>
      </c>
      <c r="D134" t="s">
        <v>130</v>
      </c>
      <c r="E134" t="s">
        <v>118</v>
      </c>
      <c r="F134" t="s">
        <v>118</v>
      </c>
      <c r="G134" t="s">
        <v>28</v>
      </c>
      <c r="J134">
        <v>1</v>
      </c>
      <c r="K134">
        <v>1</v>
      </c>
      <c r="L134">
        <v>1</v>
      </c>
      <c r="O134">
        <v>1</v>
      </c>
      <c r="P134">
        <v>1</v>
      </c>
      <c r="S134" t="s">
        <v>120</v>
      </c>
      <c r="T134" t="s">
        <v>120</v>
      </c>
      <c r="U134" t="s">
        <v>118</v>
      </c>
      <c r="V134" t="s">
        <v>87</v>
      </c>
      <c r="W134" t="s">
        <v>109</v>
      </c>
      <c r="X134" t="s">
        <v>118</v>
      </c>
      <c r="Y134">
        <v>2</v>
      </c>
      <c r="Z134">
        <v>10</v>
      </c>
      <c r="AA134">
        <v>4</v>
      </c>
      <c r="AB134">
        <v>4</v>
      </c>
      <c r="AF134" t="s">
        <v>120</v>
      </c>
      <c r="AG134" t="s">
        <v>118</v>
      </c>
    </row>
    <row r="135" spans="1:60" x14ac:dyDescent="0.35">
      <c r="A135">
        <f t="shared" si="21"/>
        <v>97</v>
      </c>
      <c r="C135">
        <v>2025</v>
      </c>
      <c r="D135" t="s">
        <v>126</v>
      </c>
      <c r="E135" t="s">
        <v>120</v>
      </c>
      <c r="F135" t="s">
        <v>120</v>
      </c>
      <c r="G135" t="s">
        <v>30</v>
      </c>
      <c r="P135">
        <v>1</v>
      </c>
      <c r="S135" t="s">
        <v>118</v>
      </c>
      <c r="T135" t="s">
        <v>141</v>
      </c>
      <c r="U135" t="s">
        <v>118</v>
      </c>
      <c r="V135" t="s">
        <v>21</v>
      </c>
      <c r="W135" t="s">
        <v>109</v>
      </c>
      <c r="X135" t="s">
        <v>91</v>
      </c>
      <c r="Y135">
        <v>3</v>
      </c>
      <c r="Z135">
        <v>13</v>
      </c>
      <c r="AA135">
        <v>4</v>
      </c>
      <c r="AB135">
        <v>0</v>
      </c>
      <c r="AF135" t="s">
        <v>120</v>
      </c>
      <c r="AG135" t="s">
        <v>118</v>
      </c>
    </row>
    <row r="136" spans="1:60" x14ac:dyDescent="0.35">
      <c r="A136">
        <f t="shared" si="21"/>
        <v>98</v>
      </c>
      <c r="C136">
        <v>2017</v>
      </c>
      <c r="D136" t="s">
        <v>125</v>
      </c>
      <c r="E136" t="s">
        <v>91</v>
      </c>
      <c r="F136" t="s">
        <v>118</v>
      </c>
      <c r="G136" t="s">
        <v>28</v>
      </c>
      <c r="I136">
        <v>3</v>
      </c>
      <c r="M136">
        <v>2</v>
      </c>
      <c r="O136">
        <v>1</v>
      </c>
      <c r="S136" t="s">
        <v>118</v>
      </c>
      <c r="T136" t="s">
        <v>118</v>
      </c>
      <c r="U136" t="s">
        <v>118</v>
      </c>
      <c r="V136" t="s">
        <v>24</v>
      </c>
      <c r="W136" t="s">
        <v>109</v>
      </c>
      <c r="X136" t="s">
        <v>118</v>
      </c>
      <c r="Y136">
        <v>3</v>
      </c>
      <c r="Z136">
        <v>10</v>
      </c>
      <c r="AA136">
        <v>5</v>
      </c>
      <c r="AB136">
        <v>2</v>
      </c>
      <c r="AF136" t="s">
        <v>91</v>
      </c>
      <c r="AG136" t="s">
        <v>118</v>
      </c>
    </row>
    <row r="137" spans="1:60" x14ac:dyDescent="0.35">
      <c r="A137">
        <f t="shared" si="21"/>
        <v>99</v>
      </c>
      <c r="C137">
        <v>2025</v>
      </c>
      <c r="D137" t="s">
        <v>126</v>
      </c>
      <c r="E137" t="s">
        <v>87</v>
      </c>
      <c r="F137" t="s">
        <v>24</v>
      </c>
    </row>
    <row r="138" spans="1:60" x14ac:dyDescent="0.35">
      <c r="A138">
        <f t="shared" si="21"/>
        <v>100</v>
      </c>
      <c r="C138">
        <v>2016</v>
      </c>
      <c r="D138" t="s">
        <v>125</v>
      </c>
      <c r="E138" t="s">
        <v>21</v>
      </c>
      <c r="F138" t="s">
        <v>24</v>
      </c>
      <c r="G138" t="s">
        <v>28</v>
      </c>
      <c r="J138">
        <v>5</v>
      </c>
      <c r="L138">
        <v>1</v>
      </c>
      <c r="N138">
        <v>2</v>
      </c>
      <c r="O138">
        <v>3</v>
      </c>
      <c r="P138">
        <v>4</v>
      </c>
      <c r="S138" t="s">
        <v>141</v>
      </c>
      <c r="T138" t="s">
        <v>141</v>
      </c>
      <c r="U138" t="s">
        <v>22</v>
      </c>
      <c r="V138" t="s">
        <v>22</v>
      </c>
      <c r="W138" t="s">
        <v>145</v>
      </c>
      <c r="X138" t="s">
        <v>118</v>
      </c>
      <c r="Y138">
        <v>2</v>
      </c>
      <c r="Z138">
        <v>10</v>
      </c>
      <c r="AA138">
        <v>4</v>
      </c>
      <c r="AB138">
        <v>4</v>
      </c>
      <c r="AF138" t="s">
        <v>120</v>
      </c>
      <c r="AG138" t="s">
        <v>91</v>
      </c>
    </row>
    <row r="139" spans="1:60" x14ac:dyDescent="0.35">
      <c r="A139">
        <f t="shared" si="21"/>
        <v>101</v>
      </c>
      <c r="C139">
        <v>2023</v>
      </c>
      <c r="D139" t="s">
        <v>119</v>
      </c>
      <c r="E139" t="s">
        <v>118</v>
      </c>
      <c r="F139" t="s">
        <v>120</v>
      </c>
      <c r="G139" t="s">
        <v>31</v>
      </c>
      <c r="K139">
        <v>1</v>
      </c>
      <c r="L139">
        <v>3</v>
      </c>
      <c r="N139">
        <v>4</v>
      </c>
      <c r="O139">
        <v>5</v>
      </c>
      <c r="Q139">
        <v>2</v>
      </c>
      <c r="S139" t="s">
        <v>118</v>
      </c>
      <c r="T139" t="s">
        <v>120</v>
      </c>
      <c r="U139" t="s">
        <v>91</v>
      </c>
      <c r="V139" t="s">
        <v>23</v>
      </c>
      <c r="W139" t="s">
        <v>109</v>
      </c>
      <c r="X139" t="s">
        <v>120</v>
      </c>
      <c r="Y139">
        <v>4</v>
      </c>
      <c r="Z139">
        <v>10</v>
      </c>
      <c r="AA139">
        <v>3</v>
      </c>
      <c r="AB139">
        <v>3</v>
      </c>
      <c r="AF139" t="s">
        <v>120</v>
      </c>
      <c r="AG139" t="s">
        <v>91</v>
      </c>
    </row>
    <row r="140" spans="1:60" x14ac:dyDescent="0.35">
      <c r="A140">
        <f t="shared" si="21"/>
        <v>102</v>
      </c>
      <c r="C140">
        <v>2024</v>
      </c>
      <c r="D140" t="s">
        <v>126</v>
      </c>
      <c r="E140" t="s">
        <v>118</v>
      </c>
      <c r="F140" t="s">
        <v>118</v>
      </c>
      <c r="G140" t="s">
        <v>28</v>
      </c>
      <c r="I140">
        <v>1</v>
      </c>
      <c r="K140">
        <v>2</v>
      </c>
      <c r="M140">
        <v>5</v>
      </c>
      <c r="O140">
        <v>3</v>
      </c>
      <c r="Q140">
        <v>4</v>
      </c>
      <c r="S140" t="s">
        <v>120</v>
      </c>
      <c r="T140" t="s">
        <v>120</v>
      </c>
      <c r="U140" t="s">
        <v>91</v>
      </c>
      <c r="V140" t="s">
        <v>87</v>
      </c>
      <c r="W140" t="s">
        <v>109</v>
      </c>
      <c r="X140" t="s">
        <v>91</v>
      </c>
      <c r="Y140">
        <v>4</v>
      </c>
      <c r="Z140">
        <v>8</v>
      </c>
      <c r="AA140">
        <v>4</v>
      </c>
      <c r="AB140">
        <v>4</v>
      </c>
      <c r="AF140" t="s">
        <v>120</v>
      </c>
      <c r="AG140" t="s">
        <v>118</v>
      </c>
    </row>
    <row r="141" spans="1:60" x14ac:dyDescent="0.35">
      <c r="A141">
        <f t="shared" si="21"/>
        <v>103</v>
      </c>
      <c r="C141">
        <v>2017</v>
      </c>
      <c r="D141" t="s">
        <v>125</v>
      </c>
      <c r="E141" t="s">
        <v>118</v>
      </c>
      <c r="F141" t="s">
        <v>91</v>
      </c>
      <c r="G141" t="s">
        <v>28</v>
      </c>
      <c r="K141">
        <v>1</v>
      </c>
      <c r="S141" t="s">
        <v>120</v>
      </c>
      <c r="T141" t="s">
        <v>118</v>
      </c>
      <c r="U141" t="s">
        <v>91</v>
      </c>
      <c r="V141" t="s">
        <v>23</v>
      </c>
      <c r="W141" t="s">
        <v>109</v>
      </c>
      <c r="X141" t="s">
        <v>23</v>
      </c>
      <c r="Y141">
        <v>1</v>
      </c>
      <c r="Z141">
        <v>12</v>
      </c>
      <c r="AA141">
        <v>5</v>
      </c>
      <c r="AB141">
        <v>2</v>
      </c>
      <c r="AF141" t="s">
        <v>120</v>
      </c>
      <c r="AG141" t="s">
        <v>24</v>
      </c>
    </row>
    <row r="142" spans="1:60" x14ac:dyDescent="0.35">
      <c r="A142">
        <f t="shared" si="21"/>
        <v>104</v>
      </c>
      <c r="C142">
        <v>2018</v>
      </c>
      <c r="D142" t="s">
        <v>125</v>
      </c>
      <c r="E142" t="s">
        <v>21</v>
      </c>
      <c r="F142" t="s">
        <v>118</v>
      </c>
      <c r="G142" t="s">
        <v>28</v>
      </c>
      <c r="O142">
        <v>1</v>
      </c>
      <c r="S142" t="s">
        <v>118</v>
      </c>
      <c r="T142" t="s">
        <v>118</v>
      </c>
      <c r="U142" t="s">
        <v>22</v>
      </c>
      <c r="V142" t="s">
        <v>22</v>
      </c>
      <c r="W142" t="s">
        <v>109</v>
      </c>
      <c r="X142" t="s">
        <v>91</v>
      </c>
      <c r="Y142">
        <v>2</v>
      </c>
      <c r="Z142">
        <v>10</v>
      </c>
      <c r="AA142">
        <v>5</v>
      </c>
      <c r="AB142">
        <v>3</v>
      </c>
      <c r="AF142" t="s">
        <v>120</v>
      </c>
      <c r="AG142" t="s">
        <v>118</v>
      </c>
    </row>
    <row r="143" spans="1:60" x14ac:dyDescent="0.35">
      <c r="A143">
        <f t="shared" si="21"/>
        <v>105</v>
      </c>
      <c r="C143">
        <v>2014</v>
      </c>
      <c r="D143" t="s">
        <v>124</v>
      </c>
      <c r="E143" t="s">
        <v>118</v>
      </c>
      <c r="F143" t="s">
        <v>118</v>
      </c>
      <c r="G143" t="s">
        <v>28</v>
      </c>
      <c r="K143">
        <v>1</v>
      </c>
      <c r="S143" t="s">
        <v>118</v>
      </c>
      <c r="T143" t="s">
        <v>118</v>
      </c>
      <c r="U143" t="s">
        <v>91</v>
      </c>
      <c r="V143" t="s">
        <v>21</v>
      </c>
      <c r="W143" t="s">
        <v>109</v>
      </c>
      <c r="X143" t="s">
        <v>118</v>
      </c>
      <c r="Y143">
        <v>2</v>
      </c>
      <c r="Z143">
        <v>8</v>
      </c>
      <c r="AA143">
        <v>4</v>
      </c>
      <c r="AB143">
        <v>6</v>
      </c>
      <c r="AF143" t="s">
        <v>91</v>
      </c>
      <c r="AG143" t="s">
        <v>120</v>
      </c>
      <c r="BH143" t="s">
        <v>175</v>
      </c>
    </row>
    <row r="144" spans="1:60" x14ac:dyDescent="0.35">
      <c r="A144">
        <f t="shared" si="21"/>
        <v>106</v>
      </c>
      <c r="C144">
        <v>2018</v>
      </c>
      <c r="D144" t="s">
        <v>146</v>
      </c>
      <c r="E144" t="s">
        <v>118</v>
      </c>
      <c r="F144" t="s">
        <v>120</v>
      </c>
      <c r="G144" t="s">
        <v>28</v>
      </c>
      <c r="K144">
        <v>1</v>
      </c>
      <c r="S144" t="s">
        <v>91</v>
      </c>
      <c r="T144" t="s">
        <v>120</v>
      </c>
      <c r="U144" t="s">
        <v>91</v>
      </c>
      <c r="V144" t="s">
        <v>109</v>
      </c>
      <c r="W144" t="s">
        <v>21</v>
      </c>
      <c r="X144" t="s">
        <v>120</v>
      </c>
      <c r="Y144">
        <v>3</v>
      </c>
      <c r="Z144">
        <v>7</v>
      </c>
      <c r="AA144">
        <v>5</v>
      </c>
      <c r="AB144">
        <v>5</v>
      </c>
      <c r="AF144" t="s">
        <v>120</v>
      </c>
      <c r="AG144" t="s">
        <v>24</v>
      </c>
    </row>
    <row r="147" spans="2:70" ht="21" x14ac:dyDescent="0.5">
      <c r="C147" s="7" t="s">
        <v>186</v>
      </c>
      <c r="AI147">
        <f>AS149</f>
        <v>13</v>
      </c>
      <c r="BH147" t="s">
        <v>176</v>
      </c>
    </row>
    <row r="148" spans="2:70" x14ac:dyDescent="0.35">
      <c r="AI148" s="6" t="s">
        <v>154</v>
      </c>
      <c r="AJ148" t="s">
        <v>109</v>
      </c>
      <c r="AK148" t="s">
        <v>21</v>
      </c>
      <c r="AL148" t="s">
        <v>22</v>
      </c>
      <c r="AM148" t="s">
        <v>23</v>
      </c>
      <c r="AN148" t="s">
        <v>75</v>
      </c>
      <c r="AO148" t="s">
        <v>87</v>
      </c>
      <c r="AP148" t="s">
        <v>91</v>
      </c>
      <c r="AQ148" t="s">
        <v>118</v>
      </c>
      <c r="AR148" t="s">
        <v>120</v>
      </c>
      <c r="AU148" s="6" t="str">
        <f>AI148</f>
        <v>PhD/Postdoc</v>
      </c>
      <c r="AV148" t="s">
        <v>109</v>
      </c>
      <c r="AW148" t="s">
        <v>21</v>
      </c>
      <c r="AX148" t="s">
        <v>22</v>
      </c>
      <c r="AY148" t="s">
        <v>23</v>
      </c>
      <c r="AZ148" t="s">
        <v>75</v>
      </c>
      <c r="BA148" t="s">
        <v>87</v>
      </c>
      <c r="BB148" t="s">
        <v>91</v>
      </c>
      <c r="BC148" t="s">
        <v>118</v>
      </c>
      <c r="BD148" t="s">
        <v>120</v>
      </c>
      <c r="BH148" s="13" t="str">
        <f>AV148</f>
        <v>full dis</v>
      </c>
      <c r="BI148" s="11" t="s">
        <v>109</v>
      </c>
      <c r="BJ148" s="11" t="s">
        <v>21</v>
      </c>
      <c r="BK148" s="11" t="s">
        <v>22</v>
      </c>
      <c r="BL148" s="11" t="s">
        <v>23</v>
      </c>
      <c r="BM148" s="11" t="s">
        <v>75</v>
      </c>
      <c r="BN148" s="11" t="s">
        <v>87</v>
      </c>
      <c r="BO148" s="11" t="s">
        <v>91</v>
      </c>
      <c r="BP148" s="11" t="s">
        <v>118</v>
      </c>
      <c r="BQ148" s="11" t="s">
        <v>120</v>
      </c>
    </row>
    <row r="149" spans="2:70" x14ac:dyDescent="0.35">
      <c r="B149" s="6" t="s">
        <v>72</v>
      </c>
      <c r="D149" t="s">
        <v>89</v>
      </c>
      <c r="E149" t="s">
        <v>88</v>
      </c>
      <c r="F149" t="s">
        <v>90</v>
      </c>
      <c r="G149" t="s">
        <v>92</v>
      </c>
      <c r="H149" t="s">
        <v>93</v>
      </c>
      <c r="I149" t="s">
        <v>92</v>
      </c>
      <c r="J149" t="s">
        <v>95</v>
      </c>
      <c r="K149" t="s">
        <v>96</v>
      </c>
      <c r="L149" t="s">
        <v>97</v>
      </c>
      <c r="M149" t="s">
        <v>98</v>
      </c>
      <c r="N149" t="s">
        <v>99</v>
      </c>
      <c r="O149" t="s">
        <v>43</v>
      </c>
      <c r="P149" t="s">
        <v>101</v>
      </c>
      <c r="Q149" t="s">
        <v>100</v>
      </c>
      <c r="R149" t="s">
        <v>8</v>
      </c>
      <c r="S149" t="s">
        <v>102</v>
      </c>
      <c r="T149" t="s">
        <v>103</v>
      </c>
      <c r="U149" t="s">
        <v>105</v>
      </c>
      <c r="V149" t="s">
        <v>107</v>
      </c>
      <c r="W149" t="s">
        <v>108</v>
      </c>
      <c r="X149" t="s">
        <v>110</v>
      </c>
      <c r="Y149" t="s">
        <v>57</v>
      </c>
      <c r="Z149" t="s">
        <v>58</v>
      </c>
      <c r="AA149" t="s">
        <v>111</v>
      </c>
      <c r="AB149" t="s">
        <v>60</v>
      </c>
      <c r="AC149" t="s">
        <v>113</v>
      </c>
      <c r="AD149" t="s">
        <v>108</v>
      </c>
      <c r="AE149" t="s">
        <v>65</v>
      </c>
      <c r="AF149" t="s">
        <v>116</v>
      </c>
      <c r="AG149" t="s">
        <v>117</v>
      </c>
      <c r="AI149" t="s">
        <v>88</v>
      </c>
      <c r="AJ149">
        <v>0</v>
      </c>
      <c r="AK149">
        <v>0</v>
      </c>
      <c r="AL149">
        <v>2</v>
      </c>
      <c r="AM149">
        <v>1</v>
      </c>
      <c r="AN149">
        <v>1</v>
      </c>
      <c r="AO149">
        <v>0</v>
      </c>
      <c r="AP149">
        <v>1</v>
      </c>
      <c r="AQ149">
        <v>3</v>
      </c>
      <c r="AR149">
        <v>5</v>
      </c>
      <c r="AS149">
        <f t="shared" ref="AS149:AS150" si="22">SUM(AJ149:AR149)</f>
        <v>13</v>
      </c>
      <c r="AU149" t="s">
        <v>88</v>
      </c>
      <c r="AV149" s="5">
        <f t="shared" ref="AV149:AV150" si="23">AJ149/$AI$147*100</f>
        <v>0</v>
      </c>
      <c r="AW149" s="5">
        <f t="shared" ref="AW149:AW150" si="24">AK149/$AI$147*100</f>
        <v>0</v>
      </c>
      <c r="AX149" s="5">
        <f t="shared" ref="AX149:AX150" si="25">AL149/$AI$147*100</f>
        <v>15.384615384615385</v>
      </c>
      <c r="AY149" s="5">
        <f t="shared" ref="AY149:AY150" si="26">AM149/$AI$147*100</f>
        <v>7.6923076923076925</v>
      </c>
      <c r="AZ149" s="5">
        <f t="shared" ref="AZ149:AZ150" si="27">AN149/$AI$147*100</f>
        <v>7.6923076923076925</v>
      </c>
      <c r="BA149" s="5">
        <f t="shared" ref="BA149:BA150" si="28">AO149/$AI$147*100</f>
        <v>0</v>
      </c>
      <c r="BB149" s="5">
        <f t="shared" ref="BB149:BB150" si="29">AP149/$AI$147*100</f>
        <v>7.6923076923076925</v>
      </c>
      <c r="BC149" s="5">
        <f t="shared" ref="BC149:BC150" si="30">AQ149/$AI$147*100</f>
        <v>23.076923076923077</v>
      </c>
      <c r="BD149" s="5">
        <f t="shared" ref="BD149:BD150" si="31">AR149/$AI$147*100</f>
        <v>38.461538461538467</v>
      </c>
      <c r="BH149" s="11" t="s">
        <v>88</v>
      </c>
      <c r="BI149" s="12">
        <f t="shared" ref="BI149:BI158" si="32">AJ149+AJ165+AJ230</f>
        <v>0</v>
      </c>
      <c r="BJ149" s="12">
        <f t="shared" ref="BJ149:BQ149" si="33">AK149+AK165+AK230</f>
        <v>0</v>
      </c>
      <c r="BK149" s="12">
        <f t="shared" si="33"/>
        <v>2</v>
      </c>
      <c r="BL149" s="12">
        <f t="shared" si="33"/>
        <v>4</v>
      </c>
      <c r="BM149" s="12">
        <f t="shared" si="33"/>
        <v>2</v>
      </c>
      <c r="BN149" s="12">
        <f t="shared" si="33"/>
        <v>2</v>
      </c>
      <c r="BO149" s="12">
        <f t="shared" si="33"/>
        <v>6</v>
      </c>
      <c r="BP149" s="12">
        <f t="shared" si="33"/>
        <v>15</v>
      </c>
      <c r="BQ149" s="12">
        <f t="shared" si="33"/>
        <v>21</v>
      </c>
      <c r="BR149" s="12">
        <f>SUM(BI149:BQ149)</f>
        <v>52</v>
      </c>
    </row>
    <row r="150" spans="2:70" x14ac:dyDescent="0.35">
      <c r="C150">
        <v>2011</v>
      </c>
      <c r="D150" t="s">
        <v>130</v>
      </c>
      <c r="E150" t="s">
        <v>22</v>
      </c>
      <c r="F150" t="s">
        <v>118</v>
      </c>
      <c r="G150" t="s">
        <v>28</v>
      </c>
      <c r="I150">
        <v>1</v>
      </c>
      <c r="K150">
        <v>1</v>
      </c>
      <c r="N150">
        <v>1</v>
      </c>
      <c r="O150">
        <v>1</v>
      </c>
      <c r="Q150">
        <v>1</v>
      </c>
      <c r="S150" t="s">
        <v>120</v>
      </c>
      <c r="T150" t="s">
        <v>118</v>
      </c>
      <c r="U150" t="s">
        <v>91</v>
      </c>
      <c r="V150" t="s">
        <v>22</v>
      </c>
      <c r="W150" t="s">
        <v>109</v>
      </c>
      <c r="X150" t="s">
        <v>91</v>
      </c>
      <c r="Y150">
        <v>3</v>
      </c>
      <c r="Z150">
        <v>7</v>
      </c>
      <c r="AA150">
        <v>6</v>
      </c>
      <c r="AB150">
        <v>4</v>
      </c>
      <c r="AF150" t="s">
        <v>120</v>
      </c>
      <c r="AG150" t="s">
        <v>91</v>
      </c>
      <c r="AI150" t="s">
        <v>90</v>
      </c>
      <c r="AJ150">
        <v>0</v>
      </c>
      <c r="AK150">
        <v>0</v>
      </c>
      <c r="AL150">
        <v>0</v>
      </c>
      <c r="AM150">
        <v>0</v>
      </c>
      <c r="AN150">
        <v>0</v>
      </c>
      <c r="AO150">
        <v>2</v>
      </c>
      <c r="AP150">
        <v>3</v>
      </c>
      <c r="AQ150">
        <v>5</v>
      </c>
      <c r="AR150">
        <v>3</v>
      </c>
      <c r="AS150">
        <f t="shared" si="22"/>
        <v>13</v>
      </c>
      <c r="AU150" t="s">
        <v>90</v>
      </c>
      <c r="AV150" s="5">
        <f t="shared" si="23"/>
        <v>0</v>
      </c>
      <c r="AW150" s="5">
        <f t="shared" si="24"/>
        <v>0</v>
      </c>
      <c r="AX150" s="5">
        <f t="shared" si="25"/>
        <v>0</v>
      </c>
      <c r="AY150" s="5">
        <f t="shared" si="26"/>
        <v>0</v>
      </c>
      <c r="AZ150" s="5">
        <f t="shared" si="27"/>
        <v>0</v>
      </c>
      <c r="BA150" s="5">
        <f t="shared" si="28"/>
        <v>15.384615384615385</v>
      </c>
      <c r="BB150" s="5">
        <f t="shared" si="29"/>
        <v>23.076923076923077</v>
      </c>
      <c r="BC150" s="5">
        <f t="shared" si="30"/>
        <v>38.461538461538467</v>
      </c>
      <c r="BD150" s="5">
        <f t="shared" si="31"/>
        <v>23.076923076923077</v>
      </c>
      <c r="BH150" s="11" t="s">
        <v>90</v>
      </c>
      <c r="BI150" s="12">
        <f t="shared" si="32"/>
        <v>0</v>
      </c>
      <c r="BJ150" s="12">
        <f t="shared" ref="BJ150:BQ150" si="34">AK150+AK166+AK231</f>
        <v>0</v>
      </c>
      <c r="BK150" s="12">
        <f t="shared" si="34"/>
        <v>1</v>
      </c>
      <c r="BL150" s="12">
        <f t="shared" si="34"/>
        <v>0</v>
      </c>
      <c r="BM150" s="12">
        <f t="shared" si="34"/>
        <v>1</v>
      </c>
      <c r="BN150" s="12">
        <f t="shared" si="34"/>
        <v>9</v>
      </c>
      <c r="BO150" s="12">
        <f t="shared" si="34"/>
        <v>11</v>
      </c>
      <c r="BP150" s="12">
        <f t="shared" si="34"/>
        <v>17</v>
      </c>
      <c r="BQ150" s="12">
        <f t="shared" si="34"/>
        <v>13</v>
      </c>
      <c r="BR150" s="12">
        <f t="shared" ref="BR150:BR173" si="35">SUM(BI150:BQ150)</f>
        <v>52</v>
      </c>
    </row>
    <row r="151" spans="2:70" x14ac:dyDescent="0.35">
      <c r="C151">
        <v>2012</v>
      </c>
      <c r="D151" t="s">
        <v>130</v>
      </c>
      <c r="E151" t="s">
        <v>120</v>
      </c>
      <c r="F151" t="s">
        <v>87</v>
      </c>
      <c r="G151" t="s">
        <v>28</v>
      </c>
      <c r="J151">
        <v>2</v>
      </c>
      <c r="K151">
        <v>1</v>
      </c>
      <c r="L151">
        <v>3</v>
      </c>
      <c r="S151" t="s">
        <v>87</v>
      </c>
      <c r="T151" t="s">
        <v>91</v>
      </c>
      <c r="U151" t="s">
        <v>24</v>
      </c>
      <c r="V151" t="s">
        <v>91</v>
      </c>
      <c r="W151" t="s">
        <v>21</v>
      </c>
      <c r="X151" t="s">
        <v>22</v>
      </c>
      <c r="Y151">
        <v>4</v>
      </c>
      <c r="Z151">
        <v>10</v>
      </c>
      <c r="AA151">
        <v>6</v>
      </c>
      <c r="AB151">
        <v>0</v>
      </c>
      <c r="AF151" t="s">
        <v>87</v>
      </c>
      <c r="AG151" t="s">
        <v>21</v>
      </c>
      <c r="AI151" t="s">
        <v>102</v>
      </c>
      <c r="AJ151">
        <v>0</v>
      </c>
      <c r="AK151">
        <v>0</v>
      </c>
      <c r="AL151">
        <v>0</v>
      </c>
      <c r="AM151">
        <v>0</v>
      </c>
      <c r="AN151">
        <v>0</v>
      </c>
      <c r="AO151">
        <v>2</v>
      </c>
      <c r="AP151">
        <v>2</v>
      </c>
      <c r="AQ151">
        <v>2</v>
      </c>
      <c r="AR151">
        <v>7</v>
      </c>
      <c r="AS151">
        <f t="shared" ref="AS151:AS158" si="36">SUM(AJ151:AR151)</f>
        <v>13</v>
      </c>
      <c r="AU151" t="s">
        <v>102</v>
      </c>
      <c r="AV151" s="5">
        <f>AJ151/$AI$147*100</f>
        <v>0</v>
      </c>
      <c r="AW151" s="5">
        <f t="shared" ref="AW151:BD151" si="37">AK151/$AI$147*100</f>
        <v>0</v>
      </c>
      <c r="AX151" s="5">
        <f t="shared" si="37"/>
        <v>0</v>
      </c>
      <c r="AY151" s="5">
        <f t="shared" si="37"/>
        <v>0</v>
      </c>
      <c r="AZ151" s="5">
        <f t="shared" si="37"/>
        <v>0</v>
      </c>
      <c r="BA151" s="5">
        <f t="shared" si="37"/>
        <v>15.384615384615385</v>
      </c>
      <c r="BB151" s="5">
        <f t="shared" si="37"/>
        <v>15.384615384615385</v>
      </c>
      <c r="BC151" s="5">
        <f t="shared" si="37"/>
        <v>15.384615384615385</v>
      </c>
      <c r="BD151" s="5">
        <f t="shared" si="37"/>
        <v>53.846153846153847</v>
      </c>
      <c r="BH151" s="11" t="s">
        <v>102</v>
      </c>
      <c r="BI151" s="12">
        <f t="shared" si="32"/>
        <v>0</v>
      </c>
      <c r="BJ151" s="12">
        <f t="shared" ref="BJ151:BQ151" si="38">AK151+AK167+AK232</f>
        <v>1</v>
      </c>
      <c r="BK151" s="12">
        <f t="shared" si="38"/>
        <v>1</v>
      </c>
      <c r="BL151" s="12">
        <f t="shared" si="38"/>
        <v>0</v>
      </c>
      <c r="BM151" s="12">
        <f t="shared" si="38"/>
        <v>1</v>
      </c>
      <c r="BN151" s="12">
        <f t="shared" si="38"/>
        <v>2</v>
      </c>
      <c r="BO151" s="12">
        <f t="shared" si="38"/>
        <v>9</v>
      </c>
      <c r="BP151" s="12">
        <f t="shared" si="38"/>
        <v>12</v>
      </c>
      <c r="BQ151" s="12">
        <f t="shared" si="38"/>
        <v>26</v>
      </c>
      <c r="BR151" s="12">
        <f t="shared" si="35"/>
        <v>52</v>
      </c>
    </row>
    <row r="152" spans="2:70" x14ac:dyDescent="0.35">
      <c r="C152">
        <v>2013</v>
      </c>
      <c r="D152" t="s">
        <v>132</v>
      </c>
      <c r="E152" t="s">
        <v>120</v>
      </c>
      <c r="F152" t="s">
        <v>120</v>
      </c>
      <c r="G152" t="s">
        <v>28</v>
      </c>
      <c r="I152">
        <v>1</v>
      </c>
      <c r="K152">
        <v>1</v>
      </c>
      <c r="M152">
        <v>1</v>
      </c>
      <c r="O152">
        <v>1</v>
      </c>
      <c r="P152">
        <v>1</v>
      </c>
      <c r="S152" t="s">
        <v>120</v>
      </c>
      <c r="T152" t="s">
        <v>120</v>
      </c>
      <c r="U152" t="s">
        <v>91</v>
      </c>
      <c r="V152" t="s">
        <v>21</v>
      </c>
      <c r="W152" t="s">
        <v>109</v>
      </c>
      <c r="X152" t="s">
        <v>120</v>
      </c>
      <c r="Y152">
        <v>2</v>
      </c>
      <c r="Z152">
        <v>12</v>
      </c>
      <c r="AA152">
        <v>2</v>
      </c>
      <c r="AB152">
        <v>4</v>
      </c>
      <c r="AF152" t="s">
        <v>120</v>
      </c>
      <c r="AG152" t="s">
        <v>91</v>
      </c>
      <c r="AI152" t="s">
        <v>152</v>
      </c>
      <c r="AJ152">
        <v>0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1</v>
      </c>
      <c r="AQ152">
        <v>5</v>
      </c>
      <c r="AR152">
        <v>7</v>
      </c>
      <c r="AS152">
        <f t="shared" si="36"/>
        <v>13</v>
      </c>
      <c r="AU152" t="s">
        <v>152</v>
      </c>
      <c r="AV152" s="5">
        <f t="shared" ref="AV152:AV158" si="39">AJ152/$AI$147*100</f>
        <v>0</v>
      </c>
      <c r="AW152" s="5">
        <f t="shared" ref="AW152:AW158" si="40">AK152/$AI$147*100</f>
        <v>0</v>
      </c>
      <c r="AX152" s="5">
        <f t="shared" ref="AX152:AX158" si="41">AL152/$AI$147*100</f>
        <v>0</v>
      </c>
      <c r="AY152" s="5">
        <f t="shared" ref="AY152:AY158" si="42">AM152/$AI$147*100</f>
        <v>0</v>
      </c>
      <c r="AZ152" s="5">
        <f t="shared" ref="AZ152:AZ158" si="43">AN152/$AI$147*100</f>
        <v>0</v>
      </c>
      <c r="BA152" s="5">
        <f t="shared" ref="BA152:BA158" si="44">AO152/$AI$147*100</f>
        <v>0</v>
      </c>
      <c r="BB152" s="5">
        <f t="shared" ref="BB152:BB158" si="45">AP152/$AI$147*100</f>
        <v>7.6923076923076925</v>
      </c>
      <c r="BC152" s="5">
        <f t="shared" ref="BC152:BC158" si="46">AQ152/$AI$147*100</f>
        <v>38.461538461538467</v>
      </c>
      <c r="BD152" s="5">
        <f t="shared" ref="BD152:BD158" si="47">AR152/$AI$147*100</f>
        <v>53.846153846153847</v>
      </c>
      <c r="BH152" s="11" t="s">
        <v>152</v>
      </c>
      <c r="BI152" s="12">
        <f t="shared" si="32"/>
        <v>0</v>
      </c>
      <c r="BJ152" s="12">
        <f t="shared" ref="BJ152:BQ152" si="48">AK152+AK168+AK233</f>
        <v>0</v>
      </c>
      <c r="BK152" s="12">
        <f t="shared" si="48"/>
        <v>1</v>
      </c>
      <c r="BL152" s="12">
        <f t="shared" si="48"/>
        <v>0</v>
      </c>
      <c r="BM152" s="12">
        <f t="shared" si="48"/>
        <v>1</v>
      </c>
      <c r="BN152" s="12">
        <f t="shared" si="48"/>
        <v>0</v>
      </c>
      <c r="BO152" s="12">
        <f t="shared" si="48"/>
        <v>3</v>
      </c>
      <c r="BP152" s="12">
        <f t="shared" si="48"/>
        <v>12</v>
      </c>
      <c r="BQ152" s="12">
        <f t="shared" si="48"/>
        <v>35</v>
      </c>
      <c r="BR152" s="12">
        <f t="shared" si="35"/>
        <v>52</v>
      </c>
    </row>
    <row r="153" spans="2:70" x14ac:dyDescent="0.35">
      <c r="C153">
        <v>2016</v>
      </c>
      <c r="D153" t="s">
        <v>130</v>
      </c>
      <c r="E153" t="s">
        <v>120</v>
      </c>
      <c r="F153" t="s">
        <v>120</v>
      </c>
      <c r="G153" t="s">
        <v>29</v>
      </c>
      <c r="J153">
        <v>1</v>
      </c>
      <c r="K153">
        <v>1</v>
      </c>
      <c r="L153">
        <v>1</v>
      </c>
      <c r="O153">
        <v>1</v>
      </c>
      <c r="Q153">
        <v>1</v>
      </c>
      <c r="S153" t="s">
        <v>120</v>
      </c>
      <c r="T153" t="s">
        <v>120</v>
      </c>
      <c r="U153" t="s">
        <v>120</v>
      </c>
      <c r="V153" t="s">
        <v>109</v>
      </c>
      <c r="W153" t="s">
        <v>109</v>
      </c>
      <c r="X153" t="s">
        <v>120</v>
      </c>
      <c r="Y153">
        <v>2</v>
      </c>
      <c r="Z153">
        <v>14</v>
      </c>
      <c r="AA153">
        <v>4</v>
      </c>
      <c r="AB153">
        <v>2</v>
      </c>
      <c r="AF153" t="s">
        <v>120</v>
      </c>
      <c r="AG153" t="s">
        <v>120</v>
      </c>
      <c r="AI153" t="s">
        <v>105</v>
      </c>
      <c r="AJ153">
        <v>0</v>
      </c>
      <c r="AK153">
        <v>0</v>
      </c>
      <c r="AL153">
        <v>0</v>
      </c>
      <c r="AM153">
        <v>1</v>
      </c>
      <c r="AN153">
        <v>2</v>
      </c>
      <c r="AO153">
        <v>1</v>
      </c>
      <c r="AP153">
        <v>5</v>
      </c>
      <c r="AQ153">
        <v>3</v>
      </c>
      <c r="AR153">
        <v>1</v>
      </c>
      <c r="AS153">
        <f t="shared" si="36"/>
        <v>13</v>
      </c>
      <c r="AU153" t="s">
        <v>105</v>
      </c>
      <c r="AV153" s="5">
        <f t="shared" si="39"/>
        <v>0</v>
      </c>
      <c r="AW153" s="5">
        <f t="shared" si="40"/>
        <v>0</v>
      </c>
      <c r="AX153" s="5">
        <f t="shared" si="41"/>
        <v>0</v>
      </c>
      <c r="AY153" s="5">
        <f t="shared" si="42"/>
        <v>7.6923076923076925</v>
      </c>
      <c r="AZ153" s="5">
        <f t="shared" si="43"/>
        <v>15.384615384615385</v>
      </c>
      <c r="BA153" s="5">
        <f t="shared" si="44"/>
        <v>7.6923076923076925</v>
      </c>
      <c r="BB153" s="5">
        <f t="shared" si="45"/>
        <v>38.461538461538467</v>
      </c>
      <c r="BC153" s="5">
        <f t="shared" si="46"/>
        <v>23.076923076923077</v>
      </c>
      <c r="BD153" s="5">
        <f t="shared" si="47"/>
        <v>7.6923076923076925</v>
      </c>
      <c r="BH153" s="11" t="s">
        <v>105</v>
      </c>
      <c r="BI153" s="12">
        <f t="shared" si="32"/>
        <v>0</v>
      </c>
      <c r="BJ153" s="12">
        <f t="shared" ref="BJ153:BQ153" si="49">AK153+AK169+AK234</f>
        <v>1</v>
      </c>
      <c r="BK153" s="12">
        <f t="shared" si="49"/>
        <v>2</v>
      </c>
      <c r="BL153" s="12">
        <f t="shared" si="49"/>
        <v>3</v>
      </c>
      <c r="BM153" s="12">
        <f t="shared" si="49"/>
        <v>10</v>
      </c>
      <c r="BN153" s="12">
        <f t="shared" si="49"/>
        <v>4</v>
      </c>
      <c r="BO153" s="12">
        <f t="shared" si="49"/>
        <v>15</v>
      </c>
      <c r="BP153" s="12">
        <f t="shared" si="49"/>
        <v>10</v>
      </c>
      <c r="BQ153" s="12">
        <f t="shared" si="49"/>
        <v>7</v>
      </c>
      <c r="BR153" s="12">
        <f t="shared" si="35"/>
        <v>52</v>
      </c>
    </row>
    <row r="154" spans="2:70" x14ac:dyDescent="0.35">
      <c r="C154">
        <v>2016</v>
      </c>
      <c r="D154" t="s">
        <v>130</v>
      </c>
      <c r="E154" t="s">
        <v>120</v>
      </c>
      <c r="F154" t="s">
        <v>118</v>
      </c>
      <c r="G154" t="s">
        <v>28</v>
      </c>
      <c r="J154">
        <v>4</v>
      </c>
      <c r="K154">
        <v>3</v>
      </c>
      <c r="N154">
        <v>2</v>
      </c>
      <c r="R154">
        <v>1</v>
      </c>
      <c r="S154" t="s">
        <v>120</v>
      </c>
      <c r="T154" t="s">
        <v>120</v>
      </c>
      <c r="U154" t="s">
        <v>87</v>
      </c>
      <c r="V154" t="s">
        <v>118</v>
      </c>
      <c r="W154" t="s">
        <v>109</v>
      </c>
      <c r="X154" t="s">
        <v>118</v>
      </c>
      <c r="Y154">
        <v>3</v>
      </c>
      <c r="Z154">
        <v>7</v>
      </c>
      <c r="AA154">
        <v>5</v>
      </c>
      <c r="AB154">
        <v>5</v>
      </c>
      <c r="AF154" t="s">
        <v>118</v>
      </c>
      <c r="AG154" t="s">
        <v>91</v>
      </c>
      <c r="AI154" t="s">
        <v>107</v>
      </c>
      <c r="AJ154">
        <v>2</v>
      </c>
      <c r="AK154">
        <v>3</v>
      </c>
      <c r="AL154">
        <v>1</v>
      </c>
      <c r="AM154">
        <v>1</v>
      </c>
      <c r="AN154">
        <v>2</v>
      </c>
      <c r="AO154">
        <v>2</v>
      </c>
      <c r="AP154">
        <v>1</v>
      </c>
      <c r="AQ154">
        <v>1</v>
      </c>
      <c r="AR154">
        <v>0</v>
      </c>
      <c r="AS154">
        <f t="shared" si="36"/>
        <v>13</v>
      </c>
      <c r="AU154" t="s">
        <v>107</v>
      </c>
      <c r="AV154" s="5">
        <f t="shared" si="39"/>
        <v>15.384615384615385</v>
      </c>
      <c r="AW154" s="5">
        <f t="shared" si="40"/>
        <v>23.076923076923077</v>
      </c>
      <c r="AX154" s="5">
        <f t="shared" si="41"/>
        <v>7.6923076923076925</v>
      </c>
      <c r="AY154" s="5">
        <f t="shared" si="42"/>
        <v>7.6923076923076925</v>
      </c>
      <c r="AZ154" s="5">
        <f t="shared" si="43"/>
        <v>15.384615384615385</v>
      </c>
      <c r="BA154" s="5">
        <f t="shared" si="44"/>
        <v>15.384615384615385</v>
      </c>
      <c r="BB154" s="5">
        <f t="shared" si="45"/>
        <v>7.6923076923076925</v>
      </c>
      <c r="BC154" s="5">
        <f t="shared" si="46"/>
        <v>7.6923076923076925</v>
      </c>
      <c r="BD154" s="5">
        <f t="shared" si="47"/>
        <v>0</v>
      </c>
      <c r="BH154" s="11" t="s">
        <v>107</v>
      </c>
      <c r="BI154" s="12">
        <f t="shared" si="32"/>
        <v>5</v>
      </c>
      <c r="BJ154" s="12">
        <f t="shared" ref="BJ154:BQ154" si="50">AK154+AK170+AK235</f>
        <v>10</v>
      </c>
      <c r="BK154" s="12">
        <f t="shared" si="50"/>
        <v>8</v>
      </c>
      <c r="BL154" s="12">
        <f t="shared" si="50"/>
        <v>3</v>
      </c>
      <c r="BM154" s="12">
        <f t="shared" si="50"/>
        <v>10</v>
      </c>
      <c r="BN154" s="12">
        <f t="shared" si="50"/>
        <v>9</v>
      </c>
      <c r="BO154" s="12">
        <f t="shared" si="50"/>
        <v>4</v>
      </c>
      <c r="BP154" s="12">
        <f t="shared" si="50"/>
        <v>2</v>
      </c>
      <c r="BQ154" s="12">
        <f t="shared" si="50"/>
        <v>1</v>
      </c>
      <c r="BR154" s="12">
        <f t="shared" si="35"/>
        <v>52</v>
      </c>
    </row>
    <row r="155" spans="2:70" x14ac:dyDescent="0.35">
      <c r="C155">
        <v>2017</v>
      </c>
      <c r="D155" t="s">
        <v>130</v>
      </c>
      <c r="E155" t="s">
        <v>118</v>
      </c>
      <c r="F155" t="s">
        <v>118</v>
      </c>
      <c r="G155" t="s">
        <v>28</v>
      </c>
      <c r="J155">
        <v>1</v>
      </c>
      <c r="K155">
        <v>1</v>
      </c>
      <c r="L155">
        <v>1</v>
      </c>
      <c r="O155">
        <v>1</v>
      </c>
      <c r="P155">
        <v>1</v>
      </c>
      <c r="S155" t="s">
        <v>120</v>
      </c>
      <c r="T155" t="s">
        <v>120</v>
      </c>
      <c r="U155" t="s">
        <v>118</v>
      </c>
      <c r="V155" t="s">
        <v>87</v>
      </c>
      <c r="W155" t="s">
        <v>109</v>
      </c>
      <c r="X155" t="s">
        <v>118</v>
      </c>
      <c r="Y155">
        <v>2</v>
      </c>
      <c r="Z155">
        <v>10</v>
      </c>
      <c r="AA155">
        <v>4</v>
      </c>
      <c r="AB155">
        <v>4</v>
      </c>
      <c r="AF155" t="s">
        <v>120</v>
      </c>
      <c r="AG155" t="s">
        <v>118</v>
      </c>
      <c r="AI155" t="s">
        <v>108</v>
      </c>
      <c r="AJ155">
        <v>9</v>
      </c>
      <c r="AK155">
        <v>3</v>
      </c>
      <c r="AL155">
        <v>1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  <c r="AS155">
        <f t="shared" si="36"/>
        <v>13</v>
      </c>
      <c r="AU155" t="s">
        <v>108</v>
      </c>
      <c r="AV155" s="5">
        <f t="shared" si="39"/>
        <v>69.230769230769226</v>
      </c>
      <c r="AW155" s="5">
        <f t="shared" si="40"/>
        <v>23.076923076923077</v>
      </c>
      <c r="AX155" s="5">
        <f t="shared" si="41"/>
        <v>7.6923076923076925</v>
      </c>
      <c r="AY155" s="5">
        <f t="shared" si="42"/>
        <v>0</v>
      </c>
      <c r="AZ155" s="5">
        <f t="shared" si="43"/>
        <v>0</v>
      </c>
      <c r="BA155" s="5">
        <f t="shared" si="44"/>
        <v>0</v>
      </c>
      <c r="BB155" s="5">
        <f t="shared" si="45"/>
        <v>0</v>
      </c>
      <c r="BC155" s="5">
        <f t="shared" si="46"/>
        <v>0</v>
      </c>
      <c r="BD155" s="5">
        <f t="shared" si="47"/>
        <v>0</v>
      </c>
      <c r="BH155" s="11" t="s">
        <v>108</v>
      </c>
      <c r="BI155" s="12">
        <f t="shared" si="32"/>
        <v>32</v>
      </c>
      <c r="BJ155" s="12">
        <f t="shared" ref="BJ155:BQ155" si="51">AK155+AK171+AK236</f>
        <v>13</v>
      </c>
      <c r="BK155" s="12">
        <f t="shared" si="51"/>
        <v>2</v>
      </c>
      <c r="BL155" s="12">
        <f t="shared" si="51"/>
        <v>1</v>
      </c>
      <c r="BM155" s="12">
        <f t="shared" si="51"/>
        <v>0</v>
      </c>
      <c r="BN155" s="12">
        <f t="shared" si="51"/>
        <v>2</v>
      </c>
      <c r="BO155" s="12">
        <f t="shared" si="51"/>
        <v>2</v>
      </c>
      <c r="BP155" s="12">
        <f t="shared" si="51"/>
        <v>0</v>
      </c>
      <c r="BQ155" s="12">
        <f t="shared" si="51"/>
        <v>0</v>
      </c>
      <c r="BR155" s="12">
        <f t="shared" si="35"/>
        <v>52</v>
      </c>
    </row>
    <row r="156" spans="2:70" x14ac:dyDescent="0.35">
      <c r="C156">
        <v>2018</v>
      </c>
      <c r="D156" t="s">
        <v>146</v>
      </c>
      <c r="E156" t="s">
        <v>118</v>
      </c>
      <c r="F156" t="s">
        <v>120</v>
      </c>
      <c r="G156" t="s">
        <v>28</v>
      </c>
      <c r="K156">
        <v>1</v>
      </c>
      <c r="S156" t="s">
        <v>91</v>
      </c>
      <c r="T156" t="s">
        <v>120</v>
      </c>
      <c r="U156" t="s">
        <v>91</v>
      </c>
      <c r="V156" t="s">
        <v>109</v>
      </c>
      <c r="W156" t="s">
        <v>21</v>
      </c>
      <c r="X156" t="s">
        <v>120</v>
      </c>
      <c r="Y156">
        <v>3</v>
      </c>
      <c r="Z156">
        <v>7</v>
      </c>
      <c r="AA156">
        <v>5</v>
      </c>
      <c r="AB156">
        <v>5</v>
      </c>
      <c r="AF156" t="s">
        <v>120</v>
      </c>
      <c r="AG156" t="s">
        <v>24</v>
      </c>
      <c r="AI156" t="s">
        <v>110</v>
      </c>
      <c r="AJ156">
        <v>0</v>
      </c>
      <c r="AK156">
        <v>0</v>
      </c>
      <c r="AL156">
        <v>2</v>
      </c>
      <c r="AM156">
        <v>1</v>
      </c>
      <c r="AN156">
        <v>1</v>
      </c>
      <c r="AO156">
        <v>1</v>
      </c>
      <c r="AP156">
        <v>2</v>
      </c>
      <c r="AQ156">
        <v>3</v>
      </c>
      <c r="AR156">
        <v>3</v>
      </c>
      <c r="AS156">
        <f t="shared" si="36"/>
        <v>13</v>
      </c>
      <c r="AU156" t="s">
        <v>110</v>
      </c>
      <c r="AV156" s="5">
        <f t="shared" si="39"/>
        <v>0</v>
      </c>
      <c r="AW156" s="5">
        <f t="shared" si="40"/>
        <v>0</v>
      </c>
      <c r="AX156" s="5">
        <f t="shared" si="41"/>
        <v>15.384615384615385</v>
      </c>
      <c r="AY156" s="5">
        <f t="shared" si="42"/>
        <v>7.6923076923076925</v>
      </c>
      <c r="AZ156" s="5">
        <f t="shared" si="43"/>
        <v>7.6923076923076925</v>
      </c>
      <c r="BA156" s="5">
        <f t="shared" si="44"/>
        <v>7.6923076923076925</v>
      </c>
      <c r="BB156" s="5">
        <f t="shared" si="45"/>
        <v>15.384615384615385</v>
      </c>
      <c r="BC156" s="5">
        <f t="shared" si="46"/>
        <v>23.076923076923077</v>
      </c>
      <c r="BD156" s="5">
        <f t="shared" si="47"/>
        <v>23.076923076923077</v>
      </c>
      <c r="BH156" s="11" t="s">
        <v>110</v>
      </c>
      <c r="BI156" s="12">
        <f t="shared" si="32"/>
        <v>0</v>
      </c>
      <c r="BJ156" s="12">
        <f t="shared" ref="BJ156:BQ156" si="52">AK156+AK172+AK237</f>
        <v>2</v>
      </c>
      <c r="BK156" s="12">
        <f t="shared" si="52"/>
        <v>5</v>
      </c>
      <c r="BL156" s="12">
        <f t="shared" si="52"/>
        <v>2</v>
      </c>
      <c r="BM156" s="12">
        <f t="shared" si="52"/>
        <v>6</v>
      </c>
      <c r="BN156" s="12">
        <f t="shared" si="52"/>
        <v>2</v>
      </c>
      <c r="BO156" s="12">
        <f t="shared" si="52"/>
        <v>16</v>
      </c>
      <c r="BP156" s="12">
        <f t="shared" si="52"/>
        <v>8</v>
      </c>
      <c r="BQ156" s="12">
        <f t="shared" si="52"/>
        <v>11</v>
      </c>
      <c r="BR156" s="12">
        <f t="shared" si="35"/>
        <v>52</v>
      </c>
    </row>
    <row r="157" spans="2:70" x14ac:dyDescent="0.35">
      <c r="C157">
        <v>2019</v>
      </c>
      <c r="D157" t="s">
        <v>122</v>
      </c>
      <c r="E157" t="s">
        <v>24</v>
      </c>
      <c r="F157" t="s">
        <v>91</v>
      </c>
      <c r="G157" t="s">
        <v>28</v>
      </c>
      <c r="I157">
        <v>4</v>
      </c>
      <c r="L157">
        <v>2</v>
      </c>
      <c r="M157">
        <v>3</v>
      </c>
      <c r="O157">
        <v>5</v>
      </c>
      <c r="Q157">
        <v>1</v>
      </c>
      <c r="S157" t="s">
        <v>118</v>
      </c>
      <c r="T157" t="s">
        <v>118</v>
      </c>
      <c r="U157" t="s">
        <v>91</v>
      </c>
      <c r="V157" t="s">
        <v>24</v>
      </c>
      <c r="W157" t="s">
        <v>21</v>
      </c>
      <c r="X157" t="s">
        <v>91</v>
      </c>
      <c r="Y157">
        <v>4</v>
      </c>
      <c r="Z157">
        <v>7</v>
      </c>
      <c r="AA157">
        <v>3</v>
      </c>
      <c r="AB157">
        <v>7</v>
      </c>
      <c r="AF157" t="s">
        <v>91</v>
      </c>
      <c r="AG157" t="s">
        <v>91</v>
      </c>
      <c r="AI157" t="s">
        <v>153</v>
      </c>
      <c r="AJ157">
        <v>0</v>
      </c>
      <c r="AK157">
        <v>0</v>
      </c>
      <c r="AL157">
        <v>0</v>
      </c>
      <c r="AM157">
        <v>0</v>
      </c>
      <c r="AN157">
        <v>1</v>
      </c>
      <c r="AO157">
        <v>2</v>
      </c>
      <c r="AP157">
        <v>2</v>
      </c>
      <c r="AQ157">
        <v>1</v>
      </c>
      <c r="AR157">
        <v>7</v>
      </c>
      <c r="AS157">
        <f t="shared" si="36"/>
        <v>13</v>
      </c>
      <c r="AU157" t="s">
        <v>153</v>
      </c>
      <c r="AV157" s="5">
        <f t="shared" si="39"/>
        <v>0</v>
      </c>
      <c r="AW157" s="5">
        <f t="shared" si="40"/>
        <v>0</v>
      </c>
      <c r="AX157" s="5">
        <f t="shared" si="41"/>
        <v>0</v>
      </c>
      <c r="AY157" s="5">
        <f t="shared" si="42"/>
        <v>0</v>
      </c>
      <c r="AZ157" s="5">
        <f t="shared" si="43"/>
        <v>7.6923076923076925</v>
      </c>
      <c r="BA157" s="5">
        <f t="shared" si="44"/>
        <v>15.384615384615385</v>
      </c>
      <c r="BB157" s="5">
        <f t="shared" si="45"/>
        <v>15.384615384615385</v>
      </c>
      <c r="BC157" s="5">
        <f t="shared" si="46"/>
        <v>7.6923076923076925</v>
      </c>
      <c r="BD157" s="5">
        <f t="shared" si="47"/>
        <v>53.846153846153847</v>
      </c>
      <c r="BH157" s="11" t="s">
        <v>153</v>
      </c>
      <c r="BI157" s="12">
        <f t="shared" si="32"/>
        <v>0</v>
      </c>
      <c r="BJ157" s="12">
        <f t="shared" ref="BJ157:BQ157" si="53">AK157+AK173+AK238</f>
        <v>0</v>
      </c>
      <c r="BK157" s="12">
        <f t="shared" si="53"/>
        <v>1</v>
      </c>
      <c r="BL157" s="12">
        <f t="shared" si="53"/>
        <v>0</v>
      </c>
      <c r="BM157" s="12">
        <f t="shared" si="53"/>
        <v>1</v>
      </c>
      <c r="BN157" s="12">
        <f t="shared" si="53"/>
        <v>4</v>
      </c>
      <c r="BO157" s="12">
        <f t="shared" si="53"/>
        <v>9</v>
      </c>
      <c r="BP157" s="12">
        <f t="shared" si="53"/>
        <v>17</v>
      </c>
      <c r="BQ157" s="12">
        <f t="shared" si="53"/>
        <v>20</v>
      </c>
      <c r="BR157" s="12">
        <f t="shared" si="35"/>
        <v>52</v>
      </c>
    </row>
    <row r="158" spans="2:70" x14ac:dyDescent="0.35">
      <c r="C158">
        <v>2021</v>
      </c>
      <c r="D158" t="s">
        <v>122</v>
      </c>
      <c r="E158" t="s">
        <v>118</v>
      </c>
      <c r="F158" t="s">
        <v>118</v>
      </c>
      <c r="G158" t="s">
        <v>28</v>
      </c>
      <c r="K158">
        <v>1</v>
      </c>
      <c r="L158">
        <v>4</v>
      </c>
      <c r="M158">
        <v>5</v>
      </c>
      <c r="O158">
        <v>3</v>
      </c>
      <c r="Q158">
        <v>2</v>
      </c>
      <c r="S158" t="s">
        <v>120</v>
      </c>
      <c r="T158" t="s">
        <v>120</v>
      </c>
      <c r="U158" t="s">
        <v>118</v>
      </c>
      <c r="V158" t="s">
        <v>23</v>
      </c>
      <c r="W158" t="s">
        <v>109</v>
      </c>
      <c r="X158" t="s">
        <v>118</v>
      </c>
      <c r="Y158">
        <v>3</v>
      </c>
      <c r="Z158">
        <v>9</v>
      </c>
      <c r="AA158">
        <v>4</v>
      </c>
      <c r="AB158">
        <v>4</v>
      </c>
      <c r="AC158" t="s">
        <v>109</v>
      </c>
      <c r="AE158">
        <v>10</v>
      </c>
      <c r="AF158" t="s">
        <v>120</v>
      </c>
      <c r="AG158" t="s">
        <v>91</v>
      </c>
      <c r="AI158" t="s">
        <v>117</v>
      </c>
      <c r="AJ158">
        <v>0</v>
      </c>
      <c r="AK158">
        <v>1</v>
      </c>
      <c r="AL158">
        <v>0</v>
      </c>
      <c r="AM158">
        <v>0</v>
      </c>
      <c r="AN158">
        <v>4</v>
      </c>
      <c r="AO158">
        <v>0</v>
      </c>
      <c r="AP158">
        <v>3</v>
      </c>
      <c r="AQ158">
        <v>3</v>
      </c>
      <c r="AR158">
        <v>2</v>
      </c>
      <c r="AS158">
        <f t="shared" si="36"/>
        <v>13</v>
      </c>
      <c r="AU158" t="s">
        <v>117</v>
      </c>
      <c r="AV158" s="5">
        <f t="shared" si="39"/>
        <v>0</v>
      </c>
      <c r="AW158" s="5">
        <f t="shared" si="40"/>
        <v>7.6923076923076925</v>
      </c>
      <c r="AX158" s="5">
        <f t="shared" si="41"/>
        <v>0</v>
      </c>
      <c r="AY158" s="5">
        <f t="shared" si="42"/>
        <v>0</v>
      </c>
      <c r="AZ158" s="5">
        <f t="shared" si="43"/>
        <v>30.76923076923077</v>
      </c>
      <c r="BA158" s="5">
        <f t="shared" si="44"/>
        <v>0</v>
      </c>
      <c r="BB158" s="5">
        <f t="shared" si="45"/>
        <v>23.076923076923077</v>
      </c>
      <c r="BC158" s="5">
        <f t="shared" si="46"/>
        <v>23.076923076923077</v>
      </c>
      <c r="BD158" s="5">
        <f t="shared" si="47"/>
        <v>15.384615384615385</v>
      </c>
      <c r="BH158" s="11" t="s">
        <v>117</v>
      </c>
      <c r="BI158" s="12">
        <f t="shared" si="32"/>
        <v>0</v>
      </c>
      <c r="BJ158" s="12">
        <f t="shared" ref="BJ158:BQ158" si="54">AK158+AK174+AK239</f>
        <v>1</v>
      </c>
      <c r="BK158" s="12">
        <f t="shared" si="54"/>
        <v>1</v>
      </c>
      <c r="BL158" s="12">
        <f t="shared" si="54"/>
        <v>0</v>
      </c>
      <c r="BM158" s="12">
        <f t="shared" si="54"/>
        <v>9</v>
      </c>
      <c r="BN158" s="12">
        <f t="shared" si="54"/>
        <v>4</v>
      </c>
      <c r="BO158" s="12">
        <f t="shared" si="54"/>
        <v>16</v>
      </c>
      <c r="BP158" s="12">
        <f t="shared" si="54"/>
        <v>17</v>
      </c>
      <c r="BQ158" s="12">
        <f t="shared" si="54"/>
        <v>4</v>
      </c>
      <c r="BR158" s="12">
        <f t="shared" si="35"/>
        <v>52</v>
      </c>
    </row>
    <row r="159" spans="2:70" x14ac:dyDescent="0.35">
      <c r="C159">
        <v>2021</v>
      </c>
      <c r="D159" t="s">
        <v>122</v>
      </c>
      <c r="E159" t="s">
        <v>23</v>
      </c>
      <c r="F159" t="s">
        <v>118</v>
      </c>
      <c r="G159" t="s">
        <v>28</v>
      </c>
      <c r="I159">
        <v>1</v>
      </c>
      <c r="K159">
        <v>3</v>
      </c>
      <c r="L159">
        <v>5</v>
      </c>
      <c r="N159">
        <v>4</v>
      </c>
      <c r="P159">
        <v>2</v>
      </c>
      <c r="S159" t="s">
        <v>87</v>
      </c>
      <c r="T159" t="s">
        <v>118</v>
      </c>
      <c r="U159" t="s">
        <v>23</v>
      </c>
      <c r="V159" t="s">
        <v>91</v>
      </c>
      <c r="W159" t="s">
        <v>22</v>
      </c>
      <c r="X159" t="s">
        <v>87</v>
      </c>
      <c r="Y159">
        <v>4</v>
      </c>
      <c r="Z159">
        <v>6</v>
      </c>
      <c r="AA159">
        <v>7</v>
      </c>
      <c r="AB159">
        <v>3</v>
      </c>
      <c r="AC159" t="s">
        <v>22</v>
      </c>
      <c r="AF159" t="s">
        <v>24</v>
      </c>
      <c r="AG159" t="s">
        <v>24</v>
      </c>
      <c r="BR159" s="12"/>
    </row>
    <row r="160" spans="2:70" x14ac:dyDescent="0.35">
      <c r="C160">
        <v>2021</v>
      </c>
      <c r="D160" t="s">
        <v>122</v>
      </c>
      <c r="E160" t="s">
        <v>120</v>
      </c>
      <c r="F160" t="s">
        <v>91</v>
      </c>
      <c r="G160" t="s">
        <v>28</v>
      </c>
      <c r="S160" t="s">
        <v>120</v>
      </c>
      <c r="T160" t="s">
        <v>120</v>
      </c>
      <c r="U160" t="s">
        <v>91</v>
      </c>
      <c r="V160" t="s">
        <v>22</v>
      </c>
      <c r="W160" t="s">
        <v>109</v>
      </c>
      <c r="X160" t="s">
        <v>120</v>
      </c>
      <c r="Y160">
        <v>6</v>
      </c>
      <c r="Z160">
        <v>6</v>
      </c>
      <c r="AA160">
        <v>6</v>
      </c>
      <c r="AB160">
        <v>1</v>
      </c>
      <c r="AF160" t="s">
        <v>168</v>
      </c>
      <c r="AG160" t="s">
        <v>120</v>
      </c>
      <c r="BR160" s="12"/>
    </row>
    <row r="161" spans="2:70" x14ac:dyDescent="0.35">
      <c r="C161">
        <v>2023</v>
      </c>
      <c r="D161" t="s">
        <v>122</v>
      </c>
      <c r="E161" t="s">
        <v>91</v>
      </c>
      <c r="F161" t="s">
        <v>91</v>
      </c>
      <c r="G161" t="s">
        <v>28</v>
      </c>
      <c r="J161">
        <v>1</v>
      </c>
      <c r="S161" t="s">
        <v>91</v>
      </c>
      <c r="T161" t="s">
        <v>118</v>
      </c>
      <c r="U161" t="s">
        <v>24</v>
      </c>
      <c r="V161" t="s">
        <v>22</v>
      </c>
      <c r="W161" t="s">
        <v>109</v>
      </c>
      <c r="X161" t="s">
        <v>22</v>
      </c>
      <c r="Y161">
        <v>2</v>
      </c>
      <c r="Z161">
        <v>6</v>
      </c>
      <c r="AA161">
        <v>12</v>
      </c>
      <c r="AB161">
        <v>0</v>
      </c>
      <c r="AF161" t="s">
        <v>91</v>
      </c>
      <c r="AG161" t="s">
        <v>24</v>
      </c>
      <c r="BH161" t="s">
        <v>8</v>
      </c>
      <c r="BR161" s="12"/>
    </row>
    <row r="162" spans="2:70" x14ac:dyDescent="0.35">
      <c r="C162">
        <v>2023</v>
      </c>
      <c r="D162" t="s">
        <v>122</v>
      </c>
      <c r="E162" t="s">
        <v>22</v>
      </c>
      <c r="F162" t="s">
        <v>87</v>
      </c>
      <c r="G162" t="s">
        <v>28</v>
      </c>
      <c r="J162">
        <v>5</v>
      </c>
      <c r="K162">
        <v>2</v>
      </c>
      <c r="M162">
        <v>3</v>
      </c>
      <c r="N162">
        <v>4</v>
      </c>
      <c r="Q162">
        <v>1</v>
      </c>
      <c r="S162" t="s">
        <v>118</v>
      </c>
      <c r="T162" t="s">
        <v>118</v>
      </c>
      <c r="U162" t="s">
        <v>118</v>
      </c>
      <c r="V162" t="s">
        <v>87</v>
      </c>
      <c r="W162" t="s">
        <v>109</v>
      </c>
      <c r="X162" t="s">
        <v>23</v>
      </c>
      <c r="Y162">
        <v>8</v>
      </c>
      <c r="Z162">
        <v>8</v>
      </c>
      <c r="AA162">
        <v>1</v>
      </c>
      <c r="AB162">
        <v>3</v>
      </c>
      <c r="AF162" t="s">
        <v>87</v>
      </c>
      <c r="AG162" t="s">
        <v>24</v>
      </c>
      <c r="BR162" s="12"/>
    </row>
    <row r="163" spans="2:70" x14ac:dyDescent="0.35">
      <c r="AI163">
        <v>6</v>
      </c>
      <c r="BH163" s="13"/>
      <c r="BI163" s="11" t="s">
        <v>109</v>
      </c>
      <c r="BJ163" s="11" t="s">
        <v>21</v>
      </c>
      <c r="BK163" s="11" t="s">
        <v>22</v>
      </c>
      <c r="BL163" s="11" t="s">
        <v>23</v>
      </c>
      <c r="BM163" s="11" t="s">
        <v>75</v>
      </c>
      <c r="BN163" s="11" t="s">
        <v>87</v>
      </c>
      <c r="BO163" s="11" t="s">
        <v>91</v>
      </c>
      <c r="BP163" s="11" t="s">
        <v>118</v>
      </c>
      <c r="BQ163" s="11" t="s">
        <v>120</v>
      </c>
      <c r="BR163" s="12"/>
    </row>
    <row r="164" spans="2:70" x14ac:dyDescent="0.35">
      <c r="AI164" s="6" t="s">
        <v>3</v>
      </c>
      <c r="AJ164" t="s">
        <v>109</v>
      </c>
      <c r="AK164" t="s">
        <v>21</v>
      </c>
      <c r="AL164" t="s">
        <v>22</v>
      </c>
      <c r="AM164" t="s">
        <v>23</v>
      </c>
      <c r="AN164" t="s">
        <v>75</v>
      </c>
      <c r="AO164" t="s">
        <v>87</v>
      </c>
      <c r="AP164" t="s">
        <v>91</v>
      </c>
      <c r="AQ164" t="s">
        <v>118</v>
      </c>
      <c r="AR164" t="s">
        <v>120</v>
      </c>
      <c r="AU164" s="6" t="str">
        <f>AI164</f>
        <v>Institute</v>
      </c>
      <c r="AV164" t="s">
        <v>109</v>
      </c>
      <c r="AW164" t="s">
        <v>21</v>
      </c>
      <c r="AX164" t="s">
        <v>22</v>
      </c>
      <c r="AY164" t="s">
        <v>23</v>
      </c>
      <c r="AZ164" t="s">
        <v>75</v>
      </c>
      <c r="BA164" t="s">
        <v>87</v>
      </c>
      <c r="BB164" t="s">
        <v>91</v>
      </c>
      <c r="BC164" t="s">
        <v>118</v>
      </c>
      <c r="BD164" t="s">
        <v>120</v>
      </c>
      <c r="BH164" s="11" t="s">
        <v>88</v>
      </c>
      <c r="BI164" s="12">
        <f t="shared" ref="BI164:BI173" si="55">AJ180+AJ194+AJ216+AJ259</f>
        <v>2</v>
      </c>
      <c r="BJ164" s="12">
        <f t="shared" ref="BJ164:BQ164" si="56">AK180+AK194+AK216+AK259</f>
        <v>3</v>
      </c>
      <c r="BK164" s="12">
        <f t="shared" si="56"/>
        <v>5</v>
      </c>
      <c r="BL164" s="12">
        <f t="shared" si="56"/>
        <v>2</v>
      </c>
      <c r="BM164" s="12">
        <f t="shared" si="56"/>
        <v>2</v>
      </c>
      <c r="BN164" s="12">
        <f t="shared" si="56"/>
        <v>7</v>
      </c>
      <c r="BO164" s="12">
        <f t="shared" si="56"/>
        <v>8</v>
      </c>
      <c r="BP164" s="12">
        <f t="shared" si="56"/>
        <v>12</v>
      </c>
      <c r="BQ164" s="12">
        <f t="shared" si="56"/>
        <v>11</v>
      </c>
      <c r="BR164" s="12">
        <f t="shared" si="35"/>
        <v>52</v>
      </c>
    </row>
    <row r="165" spans="2:70" x14ac:dyDescent="0.35">
      <c r="B165" s="6" t="s">
        <v>73</v>
      </c>
      <c r="AI165" t="s">
        <v>88</v>
      </c>
      <c r="AJ165">
        <v>0</v>
      </c>
      <c r="AK165">
        <v>0</v>
      </c>
      <c r="AL165">
        <v>0</v>
      </c>
      <c r="AM165">
        <v>1</v>
      </c>
      <c r="AN165">
        <v>0</v>
      </c>
      <c r="AO165">
        <v>0</v>
      </c>
      <c r="AP165">
        <v>1</v>
      </c>
      <c r="AQ165">
        <v>2</v>
      </c>
      <c r="AR165">
        <v>2</v>
      </c>
      <c r="AS165">
        <f t="shared" ref="AS165:AS166" si="57">SUM(AJ165:AR165)</f>
        <v>6</v>
      </c>
      <c r="AU165" t="s">
        <v>88</v>
      </c>
      <c r="AV165" s="5">
        <f t="shared" ref="AV165:AV166" si="58">AJ165/$AI$163*100</f>
        <v>0</v>
      </c>
      <c r="AW165" s="5">
        <f t="shared" ref="AW165:AW166" si="59">AK165/$AI$163*100</f>
        <v>0</v>
      </c>
      <c r="AX165" s="5">
        <f t="shared" ref="AX165:AX166" si="60">AL165/$AI$163*100</f>
        <v>0</v>
      </c>
      <c r="AY165" s="5">
        <f t="shared" ref="AY165:AY166" si="61">AM165/$AI$163*100</f>
        <v>16.666666666666664</v>
      </c>
      <c r="AZ165" s="5">
        <f t="shared" ref="AZ165:AZ166" si="62">AN165/$AI$163*100</f>
        <v>0</v>
      </c>
      <c r="BA165" s="5">
        <f t="shared" ref="BA165:BA166" si="63">AO165/$AI$163*100</f>
        <v>0</v>
      </c>
      <c r="BB165" s="5">
        <f t="shared" ref="BB165:BB166" si="64">AP165/$AI$163*100</f>
        <v>16.666666666666664</v>
      </c>
      <c r="BC165" s="5">
        <f t="shared" ref="BC165:BC166" si="65">AQ165/$AI$163*100</f>
        <v>33.333333333333329</v>
      </c>
      <c r="BD165" s="5">
        <f t="shared" ref="BD165:BD166" si="66">AR165/$AI$163*100</f>
        <v>33.333333333333329</v>
      </c>
      <c r="BH165" s="11" t="s">
        <v>90</v>
      </c>
      <c r="BI165" s="12">
        <f t="shared" si="55"/>
        <v>1</v>
      </c>
      <c r="BJ165" s="12">
        <f t="shared" ref="BJ165:BQ165" si="67">AK181+AK195+AK217+AK260</f>
        <v>0</v>
      </c>
      <c r="BK165" s="12">
        <f t="shared" si="67"/>
        <v>0</v>
      </c>
      <c r="BL165" s="12">
        <f t="shared" si="67"/>
        <v>1</v>
      </c>
      <c r="BM165" s="12">
        <f t="shared" si="67"/>
        <v>2</v>
      </c>
      <c r="BN165" s="12">
        <f t="shared" si="67"/>
        <v>12</v>
      </c>
      <c r="BO165" s="12">
        <f t="shared" si="67"/>
        <v>9</v>
      </c>
      <c r="BP165" s="12">
        <f t="shared" si="67"/>
        <v>17</v>
      </c>
      <c r="BQ165" s="12">
        <f t="shared" si="67"/>
        <v>10</v>
      </c>
      <c r="BR165" s="12">
        <f t="shared" si="35"/>
        <v>52</v>
      </c>
    </row>
    <row r="166" spans="2:70" x14ac:dyDescent="0.35">
      <c r="C166">
        <v>2011</v>
      </c>
      <c r="D166" t="s">
        <v>119</v>
      </c>
      <c r="E166" t="s">
        <v>23</v>
      </c>
      <c r="F166" t="s">
        <v>87</v>
      </c>
      <c r="G166" t="s">
        <v>28</v>
      </c>
      <c r="I166">
        <v>1</v>
      </c>
      <c r="K166">
        <v>1</v>
      </c>
      <c r="L166">
        <v>1</v>
      </c>
      <c r="O166">
        <v>1</v>
      </c>
      <c r="P166">
        <v>1</v>
      </c>
      <c r="Q166">
        <v>1</v>
      </c>
      <c r="S166" t="s">
        <v>91</v>
      </c>
      <c r="T166" t="s">
        <v>118</v>
      </c>
      <c r="U166" t="s">
        <v>24</v>
      </c>
      <c r="V166" t="s">
        <v>22</v>
      </c>
      <c r="W166" t="s">
        <v>21</v>
      </c>
      <c r="X166" t="s">
        <v>24</v>
      </c>
      <c r="Y166">
        <v>3</v>
      </c>
      <c r="Z166">
        <v>9</v>
      </c>
      <c r="AA166">
        <v>2</v>
      </c>
      <c r="AB166">
        <v>6</v>
      </c>
      <c r="AF166" t="s">
        <v>118</v>
      </c>
      <c r="AG166" t="s">
        <v>91</v>
      </c>
      <c r="AI166" t="s">
        <v>90</v>
      </c>
      <c r="AJ166">
        <v>0</v>
      </c>
      <c r="AK166">
        <v>0</v>
      </c>
      <c r="AL166">
        <v>0</v>
      </c>
      <c r="AM166">
        <v>0</v>
      </c>
      <c r="AN166">
        <v>0</v>
      </c>
      <c r="AO166">
        <v>2</v>
      </c>
      <c r="AP166">
        <v>1</v>
      </c>
      <c r="AQ166">
        <v>0</v>
      </c>
      <c r="AR166">
        <v>3</v>
      </c>
      <c r="AS166">
        <f t="shared" si="57"/>
        <v>6</v>
      </c>
      <c r="AU166" t="s">
        <v>90</v>
      </c>
      <c r="AV166" s="5">
        <f t="shared" si="58"/>
        <v>0</v>
      </c>
      <c r="AW166" s="5">
        <f t="shared" si="59"/>
        <v>0</v>
      </c>
      <c r="AX166" s="5">
        <f t="shared" si="60"/>
        <v>0</v>
      </c>
      <c r="AY166" s="5">
        <f t="shared" si="61"/>
        <v>0</v>
      </c>
      <c r="AZ166" s="5">
        <f t="shared" si="62"/>
        <v>0</v>
      </c>
      <c r="BA166" s="5">
        <f t="shared" si="63"/>
        <v>33.333333333333329</v>
      </c>
      <c r="BB166" s="5">
        <f t="shared" si="64"/>
        <v>16.666666666666664</v>
      </c>
      <c r="BC166" s="5">
        <f t="shared" si="65"/>
        <v>0</v>
      </c>
      <c r="BD166" s="5">
        <f t="shared" si="66"/>
        <v>50</v>
      </c>
      <c r="BH166" s="11" t="s">
        <v>102</v>
      </c>
      <c r="BI166" s="12">
        <f t="shared" si="55"/>
        <v>0</v>
      </c>
      <c r="BJ166" s="12">
        <f t="shared" ref="BJ166:BQ166" si="68">AK182+AK196+AK218+AK261</f>
        <v>0</v>
      </c>
      <c r="BK166" s="12">
        <f t="shared" si="68"/>
        <v>0</v>
      </c>
      <c r="BL166" s="12">
        <f t="shared" si="68"/>
        <v>0</v>
      </c>
      <c r="BM166" s="12">
        <f t="shared" si="68"/>
        <v>0</v>
      </c>
      <c r="BN166" s="12">
        <f t="shared" si="68"/>
        <v>2</v>
      </c>
      <c r="BO166" s="12">
        <f t="shared" si="68"/>
        <v>4</v>
      </c>
      <c r="BP166" s="12">
        <f t="shared" si="68"/>
        <v>20</v>
      </c>
      <c r="BQ166" s="12">
        <f t="shared" si="68"/>
        <v>26</v>
      </c>
      <c r="BR166" s="12">
        <f t="shared" si="35"/>
        <v>52</v>
      </c>
    </row>
    <row r="167" spans="2:70" x14ac:dyDescent="0.35">
      <c r="C167">
        <v>2015</v>
      </c>
      <c r="D167" t="s">
        <v>119</v>
      </c>
      <c r="E167" t="s">
        <v>91</v>
      </c>
      <c r="F167" t="s">
        <v>120</v>
      </c>
      <c r="G167" t="s">
        <v>28</v>
      </c>
      <c r="K167">
        <v>1</v>
      </c>
      <c r="N167">
        <v>4</v>
      </c>
      <c r="O167">
        <v>3</v>
      </c>
      <c r="P167">
        <v>2</v>
      </c>
      <c r="S167" t="s">
        <v>118</v>
      </c>
      <c r="T167" t="s">
        <v>120</v>
      </c>
      <c r="U167" t="s">
        <v>120</v>
      </c>
      <c r="V167" t="s">
        <v>24</v>
      </c>
      <c r="W167" t="s">
        <v>87</v>
      </c>
      <c r="X167" t="s">
        <v>24</v>
      </c>
      <c r="Y167">
        <v>5</v>
      </c>
      <c r="Z167">
        <v>5</v>
      </c>
      <c r="AA167">
        <v>5</v>
      </c>
      <c r="AB167">
        <v>5</v>
      </c>
      <c r="AF167" t="s">
        <v>91</v>
      </c>
      <c r="AG167" t="s">
        <v>87</v>
      </c>
      <c r="AI167" t="s">
        <v>102</v>
      </c>
      <c r="AJ167">
        <v>0</v>
      </c>
      <c r="AK167">
        <v>0</v>
      </c>
      <c r="AL167">
        <v>0</v>
      </c>
      <c r="AM167">
        <v>0</v>
      </c>
      <c r="AN167">
        <v>1</v>
      </c>
      <c r="AO167">
        <v>0</v>
      </c>
      <c r="AP167">
        <v>1</v>
      </c>
      <c r="AQ167">
        <v>3</v>
      </c>
      <c r="AR167">
        <v>1</v>
      </c>
      <c r="AS167">
        <f t="shared" ref="AS167:AS174" si="69">SUM(AJ167:AR167)</f>
        <v>6</v>
      </c>
      <c r="AU167" t="s">
        <v>102</v>
      </c>
      <c r="AV167" s="5">
        <f>AJ167/$AI$163*100</f>
        <v>0</v>
      </c>
      <c r="AW167" s="5">
        <f t="shared" ref="AW167:BD167" si="70">AK167/$AI$163*100</f>
        <v>0</v>
      </c>
      <c r="AX167" s="5">
        <f t="shared" si="70"/>
        <v>0</v>
      </c>
      <c r="AY167" s="5">
        <f t="shared" si="70"/>
        <v>0</v>
      </c>
      <c r="AZ167" s="5">
        <f t="shared" si="70"/>
        <v>16.666666666666664</v>
      </c>
      <c r="BA167" s="5">
        <f t="shared" si="70"/>
        <v>0</v>
      </c>
      <c r="BB167" s="5">
        <f t="shared" si="70"/>
        <v>16.666666666666664</v>
      </c>
      <c r="BC167" s="5">
        <f t="shared" si="70"/>
        <v>50</v>
      </c>
      <c r="BD167" s="5">
        <f t="shared" si="70"/>
        <v>16.666666666666664</v>
      </c>
      <c r="BH167" s="11" t="s">
        <v>152</v>
      </c>
      <c r="BI167" s="12">
        <f t="shared" si="55"/>
        <v>0</v>
      </c>
      <c r="BJ167" s="12">
        <f t="shared" ref="BJ167:BQ167" si="71">AK183+AK197+AK219+AK262</f>
        <v>0</v>
      </c>
      <c r="BK167" s="12">
        <f t="shared" si="71"/>
        <v>0</v>
      </c>
      <c r="BL167" s="12">
        <f t="shared" si="71"/>
        <v>0</v>
      </c>
      <c r="BM167" s="12">
        <f t="shared" si="71"/>
        <v>0</v>
      </c>
      <c r="BN167" s="12">
        <f t="shared" si="71"/>
        <v>0</v>
      </c>
      <c r="BO167" s="12">
        <f t="shared" si="71"/>
        <v>0</v>
      </c>
      <c r="BP167" s="12">
        <f t="shared" si="71"/>
        <v>19</v>
      </c>
      <c r="BQ167" s="12">
        <f t="shared" si="71"/>
        <v>33</v>
      </c>
      <c r="BR167" s="12">
        <f t="shared" si="35"/>
        <v>52</v>
      </c>
    </row>
    <row r="168" spans="2:70" x14ac:dyDescent="0.35">
      <c r="C168">
        <v>2017</v>
      </c>
      <c r="D168" t="s">
        <v>119</v>
      </c>
      <c r="E168" t="s">
        <v>118</v>
      </c>
      <c r="F168" t="s">
        <v>91</v>
      </c>
      <c r="G168" t="s">
        <v>28</v>
      </c>
      <c r="K168">
        <v>5</v>
      </c>
      <c r="L168">
        <v>4</v>
      </c>
      <c r="M168">
        <v>2</v>
      </c>
      <c r="N168">
        <v>3</v>
      </c>
      <c r="Q168">
        <v>1</v>
      </c>
      <c r="S168" t="s">
        <v>120</v>
      </c>
      <c r="T168" t="s">
        <v>120</v>
      </c>
      <c r="U168" t="s">
        <v>91</v>
      </c>
      <c r="V168" t="s">
        <v>22</v>
      </c>
      <c r="W168" t="s">
        <v>109</v>
      </c>
      <c r="X168" t="s">
        <v>91</v>
      </c>
      <c r="Y168">
        <v>2</v>
      </c>
      <c r="Z168">
        <v>8</v>
      </c>
      <c r="AA168">
        <v>5</v>
      </c>
      <c r="AB168">
        <v>5</v>
      </c>
      <c r="AF168" t="s">
        <v>118</v>
      </c>
      <c r="AG168" t="s">
        <v>91</v>
      </c>
      <c r="AI168" t="s">
        <v>152</v>
      </c>
      <c r="AJ168">
        <v>0</v>
      </c>
      <c r="AK168">
        <v>0</v>
      </c>
      <c r="AL168">
        <v>0</v>
      </c>
      <c r="AM168">
        <v>0</v>
      </c>
      <c r="AN168">
        <v>1</v>
      </c>
      <c r="AO168">
        <v>0</v>
      </c>
      <c r="AP168">
        <v>1</v>
      </c>
      <c r="AQ168">
        <v>1</v>
      </c>
      <c r="AR168">
        <v>3</v>
      </c>
      <c r="AS168">
        <f t="shared" si="69"/>
        <v>6</v>
      </c>
      <c r="AU168" t="s">
        <v>152</v>
      </c>
      <c r="AV168" s="5">
        <f t="shared" ref="AV168:AV174" si="72">AJ168/$AI$163*100</f>
        <v>0</v>
      </c>
      <c r="AW168" s="5">
        <f t="shared" ref="AW168:AW174" si="73">AK168/$AI$163*100</f>
        <v>0</v>
      </c>
      <c r="AX168" s="5">
        <f t="shared" ref="AX168:AX174" si="74">AL168/$AI$163*100</f>
        <v>0</v>
      </c>
      <c r="AY168" s="5">
        <f t="shared" ref="AY168:AY174" si="75">AM168/$AI$163*100</f>
        <v>0</v>
      </c>
      <c r="AZ168" s="5">
        <f t="shared" ref="AZ168:AZ174" si="76">AN168/$AI$163*100</f>
        <v>16.666666666666664</v>
      </c>
      <c r="BA168" s="5">
        <f t="shared" ref="BA168:BA174" si="77">AO168/$AI$163*100</f>
        <v>0</v>
      </c>
      <c r="BB168" s="5">
        <f t="shared" ref="BB168:BB174" si="78">AP168/$AI$163*100</f>
        <v>16.666666666666664</v>
      </c>
      <c r="BC168" s="5">
        <f t="shared" ref="BC168:BC174" si="79">AQ168/$AI$163*100</f>
        <v>16.666666666666664</v>
      </c>
      <c r="BD168" s="5">
        <f t="shared" ref="BD168:BD174" si="80">AR168/$AI$163*100</f>
        <v>50</v>
      </c>
      <c r="BH168" s="11" t="s">
        <v>105</v>
      </c>
      <c r="BI168" s="12">
        <f t="shared" si="55"/>
        <v>2</v>
      </c>
      <c r="BJ168" s="12">
        <f t="shared" ref="BJ168:BQ168" si="81">AK184+AK198+AK220+AK263</f>
        <v>2</v>
      </c>
      <c r="BK168" s="12">
        <f t="shared" si="81"/>
        <v>4</v>
      </c>
      <c r="BL168" s="12">
        <f t="shared" si="81"/>
        <v>1</v>
      </c>
      <c r="BM168" s="12">
        <f t="shared" si="81"/>
        <v>2</v>
      </c>
      <c r="BN168" s="12">
        <f t="shared" si="81"/>
        <v>6</v>
      </c>
      <c r="BO168" s="12">
        <f t="shared" si="81"/>
        <v>18</v>
      </c>
      <c r="BP168" s="12">
        <f t="shared" si="81"/>
        <v>12</v>
      </c>
      <c r="BQ168" s="12">
        <f t="shared" si="81"/>
        <v>5</v>
      </c>
      <c r="BR168" s="12">
        <f t="shared" si="35"/>
        <v>52</v>
      </c>
    </row>
    <row r="169" spans="2:70" x14ac:dyDescent="0.35">
      <c r="C169">
        <v>2019</v>
      </c>
      <c r="D169" t="s">
        <v>119</v>
      </c>
      <c r="E169" t="s">
        <v>141</v>
      </c>
      <c r="F169" t="s">
        <v>141</v>
      </c>
      <c r="G169" t="s">
        <v>28</v>
      </c>
      <c r="I169">
        <v>1</v>
      </c>
      <c r="K169">
        <v>4</v>
      </c>
      <c r="L169">
        <v>2</v>
      </c>
      <c r="O169">
        <v>3</v>
      </c>
      <c r="Q169">
        <v>5</v>
      </c>
      <c r="S169" t="s">
        <v>118</v>
      </c>
      <c r="T169" t="s">
        <v>91</v>
      </c>
      <c r="U169" t="s">
        <v>120</v>
      </c>
      <c r="V169" t="s">
        <v>24</v>
      </c>
      <c r="W169" t="s">
        <v>109</v>
      </c>
      <c r="X169" t="s">
        <v>118</v>
      </c>
      <c r="Y169">
        <v>7</v>
      </c>
      <c r="Z169">
        <v>8</v>
      </c>
      <c r="AA169">
        <v>2</v>
      </c>
      <c r="AB169">
        <v>3</v>
      </c>
      <c r="AF169" t="s">
        <v>91</v>
      </c>
      <c r="AG169" t="s">
        <v>24</v>
      </c>
      <c r="AI169" t="s">
        <v>105</v>
      </c>
      <c r="AJ169">
        <v>0</v>
      </c>
      <c r="AK169">
        <v>0</v>
      </c>
      <c r="AL169">
        <v>1</v>
      </c>
      <c r="AM169">
        <v>0</v>
      </c>
      <c r="AN169">
        <v>1</v>
      </c>
      <c r="AO169">
        <v>0</v>
      </c>
      <c r="AP169">
        <v>2</v>
      </c>
      <c r="AQ169">
        <v>0</v>
      </c>
      <c r="AR169">
        <v>2</v>
      </c>
      <c r="AS169">
        <f t="shared" si="69"/>
        <v>6</v>
      </c>
      <c r="AU169" t="s">
        <v>105</v>
      </c>
      <c r="AV169" s="5">
        <f t="shared" si="72"/>
        <v>0</v>
      </c>
      <c r="AW169" s="5">
        <f t="shared" si="73"/>
        <v>0</v>
      </c>
      <c r="AX169" s="5">
        <f t="shared" si="74"/>
        <v>16.666666666666664</v>
      </c>
      <c r="AY169" s="5">
        <f t="shared" si="75"/>
        <v>0</v>
      </c>
      <c r="AZ169" s="5">
        <f t="shared" si="76"/>
        <v>16.666666666666664</v>
      </c>
      <c r="BA169" s="5">
        <f t="shared" si="77"/>
        <v>0</v>
      </c>
      <c r="BB169" s="5">
        <f t="shared" si="78"/>
        <v>33.333333333333329</v>
      </c>
      <c r="BC169" s="5">
        <f t="shared" si="79"/>
        <v>0</v>
      </c>
      <c r="BD169" s="5">
        <f t="shared" si="80"/>
        <v>33.333333333333329</v>
      </c>
      <c r="BH169" s="11" t="s">
        <v>107</v>
      </c>
      <c r="BI169" s="12">
        <f t="shared" si="55"/>
        <v>9</v>
      </c>
      <c r="BJ169" s="12">
        <f t="shared" ref="BJ169:BQ169" si="82">AK185+AK199+AK221+AK264</f>
        <v>11</v>
      </c>
      <c r="BK169" s="12">
        <f t="shared" si="82"/>
        <v>14</v>
      </c>
      <c r="BL169" s="12">
        <f t="shared" si="82"/>
        <v>2</v>
      </c>
      <c r="BM169" s="12">
        <f t="shared" si="82"/>
        <v>6</v>
      </c>
      <c r="BN169" s="12">
        <f t="shared" si="82"/>
        <v>5</v>
      </c>
      <c r="BO169" s="12">
        <f t="shared" si="82"/>
        <v>4</v>
      </c>
      <c r="BP169" s="12">
        <f t="shared" si="82"/>
        <v>0</v>
      </c>
      <c r="BQ169" s="12">
        <f t="shared" si="82"/>
        <v>1</v>
      </c>
      <c r="BR169" s="12">
        <f t="shared" si="35"/>
        <v>52</v>
      </c>
    </row>
    <row r="170" spans="2:70" x14ac:dyDescent="0.35">
      <c r="C170">
        <v>2020</v>
      </c>
      <c r="D170" t="s">
        <v>119</v>
      </c>
      <c r="E170" t="s">
        <v>120</v>
      </c>
      <c r="F170" t="s">
        <v>87</v>
      </c>
      <c r="G170" t="s">
        <v>28</v>
      </c>
      <c r="J170">
        <v>1</v>
      </c>
      <c r="K170">
        <v>1</v>
      </c>
      <c r="O170">
        <v>1</v>
      </c>
      <c r="S170" t="s">
        <v>24</v>
      </c>
      <c r="T170" t="s">
        <v>24</v>
      </c>
      <c r="U170" t="s">
        <v>22</v>
      </c>
      <c r="V170" t="s">
        <v>24</v>
      </c>
      <c r="W170" t="s">
        <v>23</v>
      </c>
      <c r="X170" t="s">
        <v>118</v>
      </c>
      <c r="Y170">
        <v>3</v>
      </c>
      <c r="Z170">
        <v>8</v>
      </c>
      <c r="AA170">
        <v>2</v>
      </c>
      <c r="AB170">
        <v>7</v>
      </c>
      <c r="AC170" t="s">
        <v>22</v>
      </c>
      <c r="AF170" t="s">
        <v>87</v>
      </c>
      <c r="AG170" t="s">
        <v>87</v>
      </c>
      <c r="AI170" t="s">
        <v>107</v>
      </c>
      <c r="AJ170">
        <v>0</v>
      </c>
      <c r="AK170">
        <v>0</v>
      </c>
      <c r="AL170">
        <v>2</v>
      </c>
      <c r="AM170">
        <v>1</v>
      </c>
      <c r="AN170">
        <v>3</v>
      </c>
      <c r="AO170">
        <v>0</v>
      </c>
      <c r="AP170">
        <v>0</v>
      </c>
      <c r="AQ170">
        <v>0</v>
      </c>
      <c r="AR170">
        <v>0</v>
      </c>
      <c r="AS170">
        <f t="shared" si="69"/>
        <v>6</v>
      </c>
      <c r="AU170" t="s">
        <v>107</v>
      </c>
      <c r="AV170" s="5">
        <f t="shared" si="72"/>
        <v>0</v>
      </c>
      <c r="AW170" s="5">
        <f t="shared" si="73"/>
        <v>0</v>
      </c>
      <c r="AX170" s="5">
        <f t="shared" si="74"/>
        <v>33.333333333333329</v>
      </c>
      <c r="AY170" s="5">
        <f t="shared" si="75"/>
        <v>16.666666666666664</v>
      </c>
      <c r="AZ170" s="5">
        <f t="shared" si="76"/>
        <v>50</v>
      </c>
      <c r="BA170" s="5">
        <f t="shared" si="77"/>
        <v>0</v>
      </c>
      <c r="BB170" s="5">
        <f t="shared" si="78"/>
        <v>0</v>
      </c>
      <c r="BC170" s="5">
        <f t="shared" si="79"/>
        <v>0</v>
      </c>
      <c r="BD170" s="5">
        <f t="shared" si="80"/>
        <v>0</v>
      </c>
      <c r="BH170" s="11" t="s">
        <v>108</v>
      </c>
      <c r="BI170" s="12">
        <f t="shared" si="55"/>
        <v>35</v>
      </c>
      <c r="BJ170" s="12">
        <f t="shared" ref="BJ170:BQ170" si="83">AK186+AK200+AK222+AK265</f>
        <v>11</v>
      </c>
      <c r="BK170" s="12">
        <f t="shared" si="83"/>
        <v>4</v>
      </c>
      <c r="BL170" s="12">
        <f t="shared" si="83"/>
        <v>2</v>
      </c>
      <c r="BM170" s="12">
        <f t="shared" si="83"/>
        <v>0</v>
      </c>
      <c r="BN170" s="12">
        <f t="shared" si="83"/>
        <v>0</v>
      </c>
      <c r="BO170" s="12">
        <f t="shared" si="83"/>
        <v>0</v>
      </c>
      <c r="BP170" s="12">
        <f t="shared" si="83"/>
        <v>0</v>
      </c>
      <c r="BQ170" s="12">
        <f t="shared" si="83"/>
        <v>0</v>
      </c>
      <c r="BR170" s="12">
        <f t="shared" si="35"/>
        <v>52</v>
      </c>
    </row>
    <row r="171" spans="2:70" x14ac:dyDescent="0.35">
      <c r="C171">
        <v>2023</v>
      </c>
      <c r="D171" t="s">
        <v>119</v>
      </c>
      <c r="E171" t="s">
        <v>118</v>
      </c>
      <c r="F171" t="s">
        <v>120</v>
      </c>
      <c r="G171" t="s">
        <v>31</v>
      </c>
      <c r="K171">
        <v>1</v>
      </c>
      <c r="L171">
        <v>3</v>
      </c>
      <c r="N171">
        <v>4</v>
      </c>
      <c r="O171">
        <v>5</v>
      </c>
      <c r="Q171">
        <v>2</v>
      </c>
      <c r="S171" t="s">
        <v>118</v>
      </c>
      <c r="T171" t="s">
        <v>120</v>
      </c>
      <c r="U171" t="s">
        <v>91</v>
      </c>
      <c r="V171" t="s">
        <v>23</v>
      </c>
      <c r="W171" t="s">
        <v>109</v>
      </c>
      <c r="X171" t="s">
        <v>120</v>
      </c>
      <c r="Y171">
        <v>4</v>
      </c>
      <c r="Z171">
        <v>10</v>
      </c>
      <c r="AA171">
        <v>3</v>
      </c>
      <c r="AB171">
        <v>3</v>
      </c>
      <c r="AF171" t="s">
        <v>120</v>
      </c>
      <c r="AG171" t="s">
        <v>91</v>
      </c>
      <c r="AI171" t="s">
        <v>108</v>
      </c>
      <c r="AJ171">
        <v>3</v>
      </c>
      <c r="AK171">
        <v>1</v>
      </c>
      <c r="AL171">
        <v>0</v>
      </c>
      <c r="AM171">
        <v>1</v>
      </c>
      <c r="AN171">
        <v>0</v>
      </c>
      <c r="AO171">
        <v>1</v>
      </c>
      <c r="AP171">
        <v>0</v>
      </c>
      <c r="AQ171">
        <v>0</v>
      </c>
      <c r="AR171">
        <v>0</v>
      </c>
      <c r="AS171">
        <f t="shared" si="69"/>
        <v>6</v>
      </c>
      <c r="AU171" t="s">
        <v>108</v>
      </c>
      <c r="AV171" s="5">
        <f t="shared" si="72"/>
        <v>50</v>
      </c>
      <c r="AW171" s="5">
        <f t="shared" si="73"/>
        <v>16.666666666666664</v>
      </c>
      <c r="AX171" s="5">
        <f t="shared" si="74"/>
        <v>0</v>
      </c>
      <c r="AY171" s="5">
        <f t="shared" si="75"/>
        <v>16.666666666666664</v>
      </c>
      <c r="AZ171" s="5">
        <f t="shared" si="76"/>
        <v>0</v>
      </c>
      <c r="BA171" s="5">
        <f t="shared" si="77"/>
        <v>16.666666666666664</v>
      </c>
      <c r="BB171" s="5">
        <f t="shared" si="78"/>
        <v>0</v>
      </c>
      <c r="BC171" s="5">
        <f t="shared" si="79"/>
        <v>0</v>
      </c>
      <c r="BD171" s="5">
        <f t="shared" si="80"/>
        <v>0</v>
      </c>
      <c r="BH171" s="11" t="s">
        <v>110</v>
      </c>
      <c r="BI171" s="12">
        <f t="shared" si="55"/>
        <v>0</v>
      </c>
      <c r="BJ171" s="12">
        <f t="shared" ref="BJ171:BQ171" si="84">AK187+AK201+AK223+AK266</f>
        <v>2</v>
      </c>
      <c r="BK171" s="12">
        <f t="shared" si="84"/>
        <v>1</v>
      </c>
      <c r="BL171" s="12">
        <f t="shared" si="84"/>
        <v>2</v>
      </c>
      <c r="BM171" s="12">
        <f t="shared" si="84"/>
        <v>6</v>
      </c>
      <c r="BN171" s="12">
        <f t="shared" si="84"/>
        <v>2</v>
      </c>
      <c r="BO171" s="12">
        <f t="shared" si="84"/>
        <v>15</v>
      </c>
      <c r="BP171" s="12">
        <f t="shared" si="84"/>
        <v>14</v>
      </c>
      <c r="BQ171" s="12">
        <f t="shared" si="84"/>
        <v>10</v>
      </c>
      <c r="BR171" s="12">
        <f t="shared" si="35"/>
        <v>52</v>
      </c>
    </row>
    <row r="172" spans="2:70" x14ac:dyDescent="0.35">
      <c r="AI172" t="s">
        <v>110</v>
      </c>
      <c r="AJ172">
        <v>0</v>
      </c>
      <c r="AK172">
        <v>0</v>
      </c>
      <c r="AL172">
        <v>0</v>
      </c>
      <c r="AM172">
        <v>0</v>
      </c>
      <c r="AN172">
        <v>2</v>
      </c>
      <c r="AO172">
        <v>0</v>
      </c>
      <c r="AP172">
        <v>1</v>
      </c>
      <c r="AQ172">
        <v>2</v>
      </c>
      <c r="AR172">
        <v>1</v>
      </c>
      <c r="AS172">
        <f t="shared" si="69"/>
        <v>6</v>
      </c>
      <c r="AU172" t="s">
        <v>110</v>
      </c>
      <c r="AV172" s="5">
        <f t="shared" si="72"/>
        <v>0</v>
      </c>
      <c r="AW172" s="5">
        <f t="shared" si="73"/>
        <v>0</v>
      </c>
      <c r="AX172" s="5">
        <f t="shared" si="74"/>
        <v>0</v>
      </c>
      <c r="AY172" s="5">
        <f t="shared" si="75"/>
        <v>0</v>
      </c>
      <c r="AZ172" s="5">
        <f t="shared" si="76"/>
        <v>33.333333333333329</v>
      </c>
      <c r="BA172" s="5">
        <f t="shared" si="77"/>
        <v>0</v>
      </c>
      <c r="BB172" s="5">
        <f t="shared" si="78"/>
        <v>16.666666666666664</v>
      </c>
      <c r="BC172" s="5">
        <f t="shared" si="79"/>
        <v>33.333333333333329</v>
      </c>
      <c r="BD172" s="5">
        <f t="shared" si="80"/>
        <v>16.666666666666664</v>
      </c>
      <c r="BH172" s="11" t="s">
        <v>153</v>
      </c>
      <c r="BI172" s="12">
        <f t="shared" si="55"/>
        <v>0</v>
      </c>
      <c r="BJ172" s="12">
        <f t="shared" ref="BJ172:BQ172" si="85">AK188+AK202+AK224+AK267</f>
        <v>0</v>
      </c>
      <c r="BK172" s="12">
        <f t="shared" si="85"/>
        <v>0</v>
      </c>
      <c r="BL172" s="12">
        <f t="shared" si="85"/>
        <v>0</v>
      </c>
      <c r="BM172" s="12">
        <f t="shared" si="85"/>
        <v>0</v>
      </c>
      <c r="BN172" s="12">
        <f t="shared" si="85"/>
        <v>3</v>
      </c>
      <c r="BO172" s="12">
        <f t="shared" si="85"/>
        <v>8</v>
      </c>
      <c r="BP172" s="12">
        <f t="shared" si="85"/>
        <v>13</v>
      </c>
      <c r="BQ172" s="12">
        <f t="shared" si="85"/>
        <v>28</v>
      </c>
      <c r="BR172" s="12">
        <f t="shared" si="35"/>
        <v>52</v>
      </c>
    </row>
    <row r="173" spans="2:70" x14ac:dyDescent="0.35">
      <c r="B173" s="6" t="s">
        <v>147</v>
      </c>
      <c r="AI173" t="s">
        <v>153</v>
      </c>
      <c r="AJ173">
        <v>0</v>
      </c>
      <c r="AK173">
        <v>0</v>
      </c>
      <c r="AL173">
        <v>0</v>
      </c>
      <c r="AM173">
        <v>0</v>
      </c>
      <c r="AN173">
        <v>0</v>
      </c>
      <c r="AO173">
        <v>1</v>
      </c>
      <c r="AP173">
        <v>2</v>
      </c>
      <c r="AQ173">
        <v>2</v>
      </c>
      <c r="AR173">
        <v>1</v>
      </c>
      <c r="AS173">
        <f t="shared" si="69"/>
        <v>6</v>
      </c>
      <c r="AU173" t="s">
        <v>153</v>
      </c>
      <c r="AV173" s="5">
        <f t="shared" si="72"/>
        <v>0</v>
      </c>
      <c r="AW173" s="5">
        <f t="shared" si="73"/>
        <v>0</v>
      </c>
      <c r="AX173" s="5">
        <f t="shared" si="74"/>
        <v>0</v>
      </c>
      <c r="AY173" s="5">
        <f t="shared" si="75"/>
        <v>0</v>
      </c>
      <c r="AZ173" s="5">
        <f t="shared" si="76"/>
        <v>0</v>
      </c>
      <c r="BA173" s="5">
        <f t="shared" si="77"/>
        <v>16.666666666666664</v>
      </c>
      <c r="BB173" s="5">
        <f t="shared" si="78"/>
        <v>33.333333333333329</v>
      </c>
      <c r="BC173" s="5">
        <f t="shared" si="79"/>
        <v>33.333333333333329</v>
      </c>
      <c r="BD173" s="5">
        <f t="shared" si="80"/>
        <v>16.666666666666664</v>
      </c>
      <c r="BH173" s="11" t="s">
        <v>117</v>
      </c>
      <c r="BI173" s="12">
        <f t="shared" si="55"/>
        <v>0</v>
      </c>
      <c r="BJ173" s="12">
        <f t="shared" ref="BJ173:BQ173" si="86">AK189+AK203+AK225+AK268</f>
        <v>0</v>
      </c>
      <c r="BK173" s="12">
        <f t="shared" si="86"/>
        <v>0</v>
      </c>
      <c r="BL173" s="12">
        <f t="shared" si="86"/>
        <v>0</v>
      </c>
      <c r="BM173" s="12">
        <f t="shared" si="86"/>
        <v>4</v>
      </c>
      <c r="BN173" s="12">
        <f t="shared" si="86"/>
        <v>4</v>
      </c>
      <c r="BO173" s="12">
        <f t="shared" si="86"/>
        <v>19</v>
      </c>
      <c r="BP173" s="12">
        <f t="shared" si="86"/>
        <v>17</v>
      </c>
      <c r="BQ173" s="12">
        <f t="shared" si="86"/>
        <v>8</v>
      </c>
      <c r="BR173" s="12">
        <f t="shared" si="35"/>
        <v>52</v>
      </c>
    </row>
    <row r="174" spans="2:70" x14ac:dyDescent="0.35">
      <c r="C174">
        <v>2014</v>
      </c>
      <c r="D174" t="s">
        <v>4</v>
      </c>
      <c r="E174" t="s">
        <v>118</v>
      </c>
      <c r="F174" t="s">
        <v>118</v>
      </c>
      <c r="G174" t="s">
        <v>30</v>
      </c>
      <c r="I174">
        <v>1</v>
      </c>
      <c r="K174">
        <v>1</v>
      </c>
      <c r="O174">
        <v>1</v>
      </c>
      <c r="S174" t="s">
        <v>120</v>
      </c>
      <c r="T174" t="s">
        <v>120</v>
      </c>
      <c r="U174" t="s">
        <v>87</v>
      </c>
      <c r="V174" t="s">
        <v>87</v>
      </c>
      <c r="W174" t="s">
        <v>23</v>
      </c>
      <c r="X174" t="s">
        <v>24</v>
      </c>
      <c r="Y174">
        <v>3</v>
      </c>
      <c r="Z174">
        <v>6</v>
      </c>
      <c r="AA174">
        <v>3</v>
      </c>
      <c r="AB174">
        <v>8</v>
      </c>
      <c r="AF174" t="s">
        <v>91</v>
      </c>
      <c r="AG174" t="s">
        <v>91</v>
      </c>
      <c r="AI174" t="s">
        <v>117</v>
      </c>
      <c r="AJ174">
        <v>0</v>
      </c>
      <c r="AK174">
        <v>0</v>
      </c>
      <c r="AL174">
        <v>0</v>
      </c>
      <c r="AM174">
        <v>0</v>
      </c>
      <c r="AN174">
        <v>1</v>
      </c>
      <c r="AO174">
        <v>2</v>
      </c>
      <c r="AP174">
        <v>3</v>
      </c>
      <c r="AQ174">
        <v>0</v>
      </c>
      <c r="AR174">
        <v>0</v>
      </c>
      <c r="AS174">
        <f t="shared" si="69"/>
        <v>6</v>
      </c>
      <c r="AU174" t="s">
        <v>117</v>
      </c>
      <c r="AV174" s="5">
        <f t="shared" si="72"/>
        <v>0</v>
      </c>
      <c r="AW174" s="5">
        <f t="shared" si="73"/>
        <v>0</v>
      </c>
      <c r="AX174" s="5">
        <f t="shared" si="74"/>
        <v>0</v>
      </c>
      <c r="AY174" s="5">
        <f t="shared" si="75"/>
        <v>0</v>
      </c>
      <c r="AZ174" s="5">
        <f t="shared" si="76"/>
        <v>16.666666666666664</v>
      </c>
      <c r="BA174" s="5">
        <f t="shared" si="77"/>
        <v>33.333333333333329</v>
      </c>
      <c r="BB174" s="5">
        <f t="shared" si="78"/>
        <v>50</v>
      </c>
      <c r="BC174" s="5">
        <f t="shared" si="79"/>
        <v>0</v>
      </c>
      <c r="BD174" s="5">
        <f t="shared" si="80"/>
        <v>0</v>
      </c>
    </row>
    <row r="175" spans="2:70" x14ac:dyDescent="0.35">
      <c r="C175">
        <v>2014</v>
      </c>
      <c r="D175" t="s">
        <v>86</v>
      </c>
      <c r="E175" t="s">
        <v>87</v>
      </c>
      <c r="F175" t="s">
        <v>120</v>
      </c>
      <c r="G175" t="s">
        <v>28</v>
      </c>
      <c r="I175">
        <v>1</v>
      </c>
      <c r="K175">
        <v>1</v>
      </c>
      <c r="O175">
        <v>1</v>
      </c>
      <c r="Q175">
        <v>1</v>
      </c>
      <c r="S175" t="s">
        <v>120</v>
      </c>
      <c r="T175" t="s">
        <v>120</v>
      </c>
      <c r="U175" t="s">
        <v>118</v>
      </c>
      <c r="V175" t="s">
        <v>91</v>
      </c>
      <c r="W175" t="s">
        <v>21</v>
      </c>
      <c r="X175" t="s">
        <v>118</v>
      </c>
      <c r="Y175">
        <v>3</v>
      </c>
      <c r="Z175">
        <v>9</v>
      </c>
      <c r="AA175">
        <v>5</v>
      </c>
      <c r="AB175">
        <v>3</v>
      </c>
      <c r="AF175" t="s">
        <v>120</v>
      </c>
      <c r="AG175" t="s">
        <v>91</v>
      </c>
    </row>
    <row r="176" spans="2:70" x14ac:dyDescent="0.35">
      <c r="C176">
        <v>2014</v>
      </c>
      <c r="D176" t="s">
        <v>86</v>
      </c>
      <c r="E176" t="s">
        <v>87</v>
      </c>
      <c r="F176" t="s">
        <v>120</v>
      </c>
      <c r="G176" t="s">
        <v>28</v>
      </c>
      <c r="I176">
        <v>1</v>
      </c>
      <c r="K176">
        <v>2</v>
      </c>
      <c r="M176">
        <v>4</v>
      </c>
      <c r="O176">
        <v>3</v>
      </c>
      <c r="Q176">
        <v>5</v>
      </c>
      <c r="S176" t="s">
        <v>118</v>
      </c>
      <c r="T176" t="s">
        <v>120</v>
      </c>
      <c r="U176" t="s">
        <v>118</v>
      </c>
      <c r="V176" t="s">
        <v>22</v>
      </c>
      <c r="W176" t="s">
        <v>109</v>
      </c>
      <c r="X176" t="s">
        <v>91</v>
      </c>
      <c r="Y176">
        <v>2</v>
      </c>
      <c r="Z176">
        <v>10</v>
      </c>
      <c r="AA176">
        <v>5</v>
      </c>
      <c r="AB176">
        <v>2</v>
      </c>
      <c r="AF176" t="s">
        <v>120</v>
      </c>
      <c r="AG176" t="s">
        <v>91</v>
      </c>
    </row>
    <row r="177" spans="2:56" x14ac:dyDescent="0.35">
      <c r="C177">
        <v>2015</v>
      </c>
      <c r="D177" t="s">
        <v>86</v>
      </c>
      <c r="E177" t="s">
        <v>109</v>
      </c>
      <c r="F177" t="s">
        <v>87</v>
      </c>
      <c r="G177" t="s">
        <v>28</v>
      </c>
      <c r="I177">
        <v>2</v>
      </c>
      <c r="K177">
        <v>5</v>
      </c>
      <c r="L177">
        <v>3</v>
      </c>
      <c r="P177">
        <v>4</v>
      </c>
      <c r="Q177">
        <v>1</v>
      </c>
      <c r="S177" t="s">
        <v>120</v>
      </c>
      <c r="T177" t="s">
        <v>120</v>
      </c>
      <c r="U177" t="s">
        <v>109</v>
      </c>
      <c r="V177" t="s">
        <v>109</v>
      </c>
      <c r="W177" t="s">
        <v>109</v>
      </c>
      <c r="X177" t="s">
        <v>120</v>
      </c>
      <c r="Y177">
        <v>1</v>
      </c>
      <c r="Z177">
        <v>13</v>
      </c>
      <c r="AA177">
        <v>3</v>
      </c>
      <c r="AB177">
        <v>3</v>
      </c>
      <c r="AF177" t="s">
        <v>120</v>
      </c>
      <c r="AG177" t="s">
        <v>118</v>
      </c>
    </row>
    <row r="178" spans="2:56" x14ac:dyDescent="0.35">
      <c r="C178">
        <v>2015</v>
      </c>
      <c r="D178" t="s">
        <v>86</v>
      </c>
      <c r="E178" t="s">
        <v>91</v>
      </c>
      <c r="F178" t="s">
        <v>87</v>
      </c>
      <c r="G178" t="s">
        <v>28</v>
      </c>
      <c r="I178">
        <v>2</v>
      </c>
      <c r="K178">
        <v>1</v>
      </c>
      <c r="O178">
        <v>4</v>
      </c>
      <c r="P178">
        <v>5</v>
      </c>
      <c r="Q178">
        <v>3</v>
      </c>
      <c r="S178" t="s">
        <v>120</v>
      </c>
      <c r="T178" t="s">
        <v>118</v>
      </c>
      <c r="U178" t="s">
        <v>22</v>
      </c>
      <c r="V178" t="s">
        <v>87</v>
      </c>
      <c r="W178" t="s">
        <v>109</v>
      </c>
      <c r="X178" t="s">
        <v>22</v>
      </c>
      <c r="Y178">
        <v>2</v>
      </c>
      <c r="Z178">
        <v>6</v>
      </c>
      <c r="AA178">
        <v>6</v>
      </c>
      <c r="AB178">
        <v>6</v>
      </c>
      <c r="AF178" t="s">
        <v>91</v>
      </c>
      <c r="AG178" t="s">
        <v>24</v>
      </c>
      <c r="AI178">
        <v>11</v>
      </c>
    </row>
    <row r="179" spans="2:56" x14ac:dyDescent="0.35">
      <c r="C179">
        <v>2016</v>
      </c>
      <c r="D179" t="s">
        <v>86</v>
      </c>
      <c r="E179" t="s">
        <v>118</v>
      </c>
      <c r="F179" t="s">
        <v>91</v>
      </c>
      <c r="G179" t="s">
        <v>28</v>
      </c>
      <c r="I179">
        <v>3</v>
      </c>
      <c r="J179">
        <v>4</v>
      </c>
      <c r="K179">
        <v>1</v>
      </c>
      <c r="O179">
        <v>2</v>
      </c>
      <c r="Q179">
        <v>5</v>
      </c>
      <c r="S179" t="s">
        <v>91</v>
      </c>
      <c r="T179" t="s">
        <v>118</v>
      </c>
      <c r="U179" t="s">
        <v>118</v>
      </c>
      <c r="V179" t="s">
        <v>109</v>
      </c>
      <c r="W179" t="s">
        <v>109</v>
      </c>
      <c r="X179" t="s">
        <v>24</v>
      </c>
      <c r="Y179">
        <v>4</v>
      </c>
      <c r="Z179">
        <v>12</v>
      </c>
      <c r="AA179">
        <v>4</v>
      </c>
      <c r="AF179" t="s">
        <v>120</v>
      </c>
      <c r="AG179" t="s">
        <v>91</v>
      </c>
      <c r="AI179" s="6" t="s">
        <v>86</v>
      </c>
      <c r="AJ179" t="s">
        <v>109</v>
      </c>
      <c r="AK179" t="s">
        <v>21</v>
      </c>
      <c r="AL179" t="s">
        <v>22</v>
      </c>
      <c r="AM179" t="s">
        <v>23</v>
      </c>
      <c r="AN179" t="s">
        <v>75</v>
      </c>
      <c r="AO179" t="s">
        <v>87</v>
      </c>
      <c r="AP179" t="s">
        <v>91</v>
      </c>
      <c r="AQ179" t="s">
        <v>118</v>
      </c>
      <c r="AR179" t="s">
        <v>120</v>
      </c>
      <c r="AU179" s="6" t="str">
        <f>AI179</f>
        <v>national gov</v>
      </c>
      <c r="AV179" t="s">
        <v>109</v>
      </c>
      <c r="AW179" t="s">
        <v>21</v>
      </c>
      <c r="AX179" t="s">
        <v>22</v>
      </c>
      <c r="AY179" t="s">
        <v>23</v>
      </c>
      <c r="AZ179" t="s">
        <v>75</v>
      </c>
      <c r="BA179" t="s">
        <v>87</v>
      </c>
      <c r="BB179" t="s">
        <v>91</v>
      </c>
      <c r="BC179" t="s">
        <v>118</v>
      </c>
      <c r="BD179" t="s">
        <v>120</v>
      </c>
    </row>
    <row r="180" spans="2:56" x14ac:dyDescent="0.35">
      <c r="C180">
        <v>2019</v>
      </c>
      <c r="D180" t="s">
        <v>86</v>
      </c>
      <c r="E180" t="s">
        <v>22</v>
      </c>
      <c r="F180" t="s">
        <v>87</v>
      </c>
      <c r="G180" t="s">
        <v>28</v>
      </c>
      <c r="I180">
        <v>4</v>
      </c>
      <c r="K180">
        <v>2</v>
      </c>
      <c r="N180">
        <v>5</v>
      </c>
      <c r="O180">
        <v>3</v>
      </c>
      <c r="P180">
        <v>1</v>
      </c>
      <c r="S180" t="s">
        <v>118</v>
      </c>
      <c r="T180" t="s">
        <v>120</v>
      </c>
      <c r="U180" t="s">
        <v>23</v>
      </c>
      <c r="V180" t="s">
        <v>87</v>
      </c>
      <c r="W180" t="s">
        <v>22</v>
      </c>
      <c r="X180" t="s">
        <v>91</v>
      </c>
      <c r="Y180">
        <v>3</v>
      </c>
      <c r="Z180">
        <v>10</v>
      </c>
      <c r="AA180">
        <v>3</v>
      </c>
      <c r="AB180">
        <v>4</v>
      </c>
      <c r="AF180" t="s">
        <v>118</v>
      </c>
      <c r="AG180" t="s">
        <v>91</v>
      </c>
      <c r="AI180" t="s">
        <v>88</v>
      </c>
      <c r="AJ180">
        <v>1</v>
      </c>
      <c r="AK180">
        <v>0</v>
      </c>
      <c r="AL180">
        <v>1</v>
      </c>
      <c r="AM180">
        <v>0</v>
      </c>
      <c r="AN180">
        <v>0</v>
      </c>
      <c r="AO180">
        <v>3</v>
      </c>
      <c r="AP180">
        <v>2</v>
      </c>
      <c r="AQ180">
        <v>2</v>
      </c>
      <c r="AR180">
        <v>2</v>
      </c>
      <c r="AS180">
        <f t="shared" ref="AS180:AS181" si="87">SUM(AJ180:AR180)</f>
        <v>11</v>
      </c>
      <c r="AU180" t="s">
        <v>88</v>
      </c>
      <c r="AV180" s="5">
        <f t="shared" ref="AV180:AV181" si="88">AJ180/$AI$178*100</f>
        <v>9.0909090909090917</v>
      </c>
      <c r="AW180" s="5">
        <f t="shared" ref="AW180:AW181" si="89">AK180/$AI$178*100</f>
        <v>0</v>
      </c>
      <c r="AX180" s="5">
        <f t="shared" ref="AX180:AX181" si="90">AL180/$AI$178*100</f>
        <v>9.0909090909090917</v>
      </c>
      <c r="AY180" s="5">
        <f t="shared" ref="AY180:AY181" si="91">AM180/$AI$178*100</f>
        <v>0</v>
      </c>
      <c r="AZ180" s="5">
        <f t="shared" ref="AZ180:AZ181" si="92">AN180/$AI$178*100</f>
        <v>0</v>
      </c>
      <c r="BA180" s="5">
        <f t="shared" ref="BA180:BA181" si="93">AO180/$AI$178*100</f>
        <v>27.27272727272727</v>
      </c>
      <c r="BB180" s="5">
        <f t="shared" ref="BB180:BB181" si="94">AP180/$AI$178*100</f>
        <v>18.181818181818183</v>
      </c>
      <c r="BC180" s="5">
        <f t="shared" ref="BC180:BC181" si="95">AQ180/$AI$178*100</f>
        <v>18.181818181818183</v>
      </c>
      <c r="BD180" s="5">
        <f t="shared" ref="BD180:BD181" si="96">AR180/$AI$178*100</f>
        <v>18.181818181818183</v>
      </c>
    </row>
    <row r="181" spans="2:56" x14ac:dyDescent="0.35">
      <c r="C181">
        <v>2020</v>
      </c>
      <c r="D181" t="s">
        <v>86</v>
      </c>
      <c r="E181" t="s">
        <v>120</v>
      </c>
      <c r="F181" t="s">
        <v>118</v>
      </c>
      <c r="G181" t="s">
        <v>28</v>
      </c>
      <c r="K181">
        <v>5</v>
      </c>
      <c r="L181">
        <v>1</v>
      </c>
      <c r="M181">
        <v>2</v>
      </c>
      <c r="N181">
        <v>3</v>
      </c>
      <c r="O181">
        <v>4</v>
      </c>
      <c r="S181" t="s">
        <v>118</v>
      </c>
      <c r="T181" t="s">
        <v>118</v>
      </c>
      <c r="U181" t="s">
        <v>91</v>
      </c>
      <c r="V181" t="s">
        <v>21</v>
      </c>
      <c r="W181" t="s">
        <v>21</v>
      </c>
      <c r="X181" t="s">
        <v>118</v>
      </c>
      <c r="Y181">
        <v>3</v>
      </c>
      <c r="Z181">
        <v>8</v>
      </c>
      <c r="AA181">
        <v>3</v>
      </c>
      <c r="AB181">
        <v>6</v>
      </c>
      <c r="AC181" t="s">
        <v>22</v>
      </c>
      <c r="AD181">
        <v>5</v>
      </c>
      <c r="AE181">
        <v>9</v>
      </c>
      <c r="AF181" t="s">
        <v>118</v>
      </c>
      <c r="AG181" t="s">
        <v>118</v>
      </c>
      <c r="AI181" t="s">
        <v>90</v>
      </c>
      <c r="AJ181">
        <v>0</v>
      </c>
      <c r="AK181">
        <v>0</v>
      </c>
      <c r="AL181">
        <v>0</v>
      </c>
      <c r="AM181">
        <v>0</v>
      </c>
      <c r="AN181">
        <v>0</v>
      </c>
      <c r="AO181">
        <v>4</v>
      </c>
      <c r="AP181">
        <v>3</v>
      </c>
      <c r="AQ181">
        <v>2</v>
      </c>
      <c r="AR181">
        <v>2</v>
      </c>
      <c r="AS181">
        <f t="shared" si="87"/>
        <v>11</v>
      </c>
      <c r="AU181" t="s">
        <v>90</v>
      </c>
      <c r="AV181" s="5">
        <f t="shared" si="88"/>
        <v>0</v>
      </c>
      <c r="AW181" s="5">
        <f t="shared" si="89"/>
        <v>0</v>
      </c>
      <c r="AX181" s="5">
        <f t="shared" si="90"/>
        <v>0</v>
      </c>
      <c r="AY181" s="5">
        <f t="shared" si="91"/>
        <v>0</v>
      </c>
      <c r="AZ181" s="5">
        <f t="shared" si="92"/>
        <v>0</v>
      </c>
      <c r="BA181" s="5">
        <f t="shared" si="93"/>
        <v>36.363636363636367</v>
      </c>
      <c r="BB181" s="5">
        <f t="shared" si="94"/>
        <v>27.27272727272727</v>
      </c>
      <c r="BC181" s="5">
        <f t="shared" si="95"/>
        <v>18.181818181818183</v>
      </c>
      <c r="BD181" s="5">
        <f t="shared" si="96"/>
        <v>18.181818181818183</v>
      </c>
    </row>
    <row r="182" spans="2:56" x14ac:dyDescent="0.35">
      <c r="C182">
        <v>2021</v>
      </c>
      <c r="D182" t="s">
        <v>86</v>
      </c>
      <c r="E182" t="s">
        <v>87</v>
      </c>
      <c r="F182" t="s">
        <v>91</v>
      </c>
      <c r="G182" t="s">
        <v>28</v>
      </c>
      <c r="I182">
        <v>1</v>
      </c>
      <c r="K182">
        <v>1</v>
      </c>
      <c r="L182">
        <v>1</v>
      </c>
      <c r="O182">
        <v>1</v>
      </c>
      <c r="P182">
        <v>1</v>
      </c>
      <c r="S182" t="s">
        <v>91</v>
      </c>
      <c r="T182" t="s">
        <v>104</v>
      </c>
      <c r="U182" t="s">
        <v>106</v>
      </c>
      <c r="V182" t="s">
        <v>22</v>
      </c>
      <c r="W182" t="s">
        <v>109</v>
      </c>
      <c r="X182" t="s">
        <v>91</v>
      </c>
      <c r="Y182">
        <v>4</v>
      </c>
      <c r="Z182">
        <v>7</v>
      </c>
      <c r="AA182">
        <v>3</v>
      </c>
      <c r="AB182">
        <v>6</v>
      </c>
      <c r="AC182" t="s">
        <v>114</v>
      </c>
      <c r="AD182">
        <v>2</v>
      </c>
      <c r="AE182">
        <v>8</v>
      </c>
      <c r="AF182" t="s">
        <v>91</v>
      </c>
      <c r="AG182" t="s">
        <v>118</v>
      </c>
      <c r="AI182" t="s">
        <v>102</v>
      </c>
      <c r="AJ182">
        <v>0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2</v>
      </c>
      <c r="AQ182">
        <v>4</v>
      </c>
      <c r="AR182">
        <v>5</v>
      </c>
      <c r="AS182">
        <f t="shared" ref="AS182:AS189" si="97">SUM(AJ182:AR182)</f>
        <v>11</v>
      </c>
      <c r="AU182" t="s">
        <v>102</v>
      </c>
      <c r="AV182" s="5">
        <f t="shared" ref="AV182:BD189" si="98">AJ182/$AI$178*100</f>
        <v>0</v>
      </c>
      <c r="AW182" s="5">
        <f t="shared" si="98"/>
        <v>0</v>
      </c>
      <c r="AX182" s="5">
        <f t="shared" si="98"/>
        <v>0</v>
      </c>
      <c r="AY182" s="5">
        <f t="shared" si="98"/>
        <v>0</v>
      </c>
      <c r="AZ182" s="5">
        <f t="shared" si="98"/>
        <v>0</v>
      </c>
      <c r="BA182" s="5">
        <f t="shared" si="98"/>
        <v>0</v>
      </c>
      <c r="BB182" s="5">
        <f t="shared" si="98"/>
        <v>18.181818181818183</v>
      </c>
      <c r="BC182" s="5">
        <f t="shared" si="98"/>
        <v>36.363636363636367</v>
      </c>
      <c r="BD182" s="5">
        <f t="shared" si="98"/>
        <v>45.454545454545453</v>
      </c>
    </row>
    <row r="183" spans="2:56" x14ac:dyDescent="0.35">
      <c r="C183">
        <v>2023</v>
      </c>
      <c r="D183" t="s">
        <v>86</v>
      </c>
      <c r="E183" t="s">
        <v>91</v>
      </c>
      <c r="F183" t="s">
        <v>91</v>
      </c>
      <c r="G183" t="s">
        <v>31</v>
      </c>
      <c r="J183">
        <v>3</v>
      </c>
      <c r="K183">
        <v>2</v>
      </c>
      <c r="O183">
        <v>1</v>
      </c>
      <c r="Q183">
        <v>4</v>
      </c>
      <c r="S183" t="s">
        <v>120</v>
      </c>
      <c r="T183" t="s">
        <v>120</v>
      </c>
      <c r="U183" t="s">
        <v>91</v>
      </c>
      <c r="V183" t="s">
        <v>21</v>
      </c>
      <c r="W183" t="s">
        <v>21</v>
      </c>
      <c r="X183" t="s">
        <v>91</v>
      </c>
      <c r="Y183">
        <v>2</v>
      </c>
      <c r="Z183">
        <v>10</v>
      </c>
      <c r="AA183">
        <v>4</v>
      </c>
      <c r="AB183">
        <v>3</v>
      </c>
      <c r="AF183" t="s">
        <v>120</v>
      </c>
      <c r="AG183" t="s">
        <v>91</v>
      </c>
      <c r="AI183" t="s">
        <v>152</v>
      </c>
      <c r="AJ183">
        <v>0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4</v>
      </c>
      <c r="AR183">
        <v>7</v>
      </c>
      <c r="AS183">
        <f t="shared" si="97"/>
        <v>11</v>
      </c>
      <c r="AU183" t="s">
        <v>152</v>
      </c>
      <c r="AV183" s="5">
        <f t="shared" si="98"/>
        <v>0</v>
      </c>
      <c r="AW183" s="5">
        <f t="shared" si="98"/>
        <v>0</v>
      </c>
      <c r="AX183" s="5">
        <f t="shared" si="98"/>
        <v>0</v>
      </c>
      <c r="AY183" s="5">
        <f t="shared" si="98"/>
        <v>0</v>
      </c>
      <c r="AZ183" s="5">
        <f t="shared" si="98"/>
        <v>0</v>
      </c>
      <c r="BA183" s="5">
        <f t="shared" si="98"/>
        <v>0</v>
      </c>
      <c r="BB183" s="5">
        <f t="shared" si="98"/>
        <v>0</v>
      </c>
      <c r="BC183" s="5">
        <f t="shared" si="98"/>
        <v>36.363636363636367</v>
      </c>
      <c r="BD183" s="5">
        <f t="shared" si="98"/>
        <v>63.636363636363633</v>
      </c>
    </row>
    <row r="184" spans="2:56" x14ac:dyDescent="0.35">
      <c r="C184">
        <v>2024</v>
      </c>
      <c r="D184" t="s">
        <v>86</v>
      </c>
      <c r="E184" t="s">
        <v>120</v>
      </c>
      <c r="F184" t="s">
        <v>87</v>
      </c>
      <c r="G184" t="s">
        <v>28</v>
      </c>
      <c r="I184">
        <v>1</v>
      </c>
      <c r="K184">
        <v>1</v>
      </c>
      <c r="L184">
        <v>1</v>
      </c>
      <c r="O184">
        <v>1</v>
      </c>
      <c r="Q184">
        <v>1</v>
      </c>
      <c r="S184" t="s">
        <v>118</v>
      </c>
      <c r="T184" t="s">
        <v>118</v>
      </c>
      <c r="U184" t="s">
        <v>24</v>
      </c>
      <c r="V184" t="s">
        <v>24</v>
      </c>
      <c r="W184" t="s">
        <v>109</v>
      </c>
      <c r="X184" t="s">
        <v>120</v>
      </c>
      <c r="Y184">
        <v>2</v>
      </c>
      <c r="Z184">
        <v>5</v>
      </c>
      <c r="AA184">
        <v>5</v>
      </c>
      <c r="AB184">
        <v>8</v>
      </c>
      <c r="AF184" t="s">
        <v>120</v>
      </c>
      <c r="AG184" t="s">
        <v>91</v>
      </c>
      <c r="AI184" t="s">
        <v>105</v>
      </c>
      <c r="AJ184">
        <v>0</v>
      </c>
      <c r="AK184">
        <v>1</v>
      </c>
      <c r="AL184">
        <v>1</v>
      </c>
      <c r="AM184">
        <v>1</v>
      </c>
      <c r="AN184">
        <v>1</v>
      </c>
      <c r="AO184">
        <v>2</v>
      </c>
      <c r="AP184">
        <v>2</v>
      </c>
      <c r="AQ184">
        <v>3</v>
      </c>
      <c r="AR184">
        <v>0</v>
      </c>
      <c r="AS184">
        <f t="shared" si="97"/>
        <v>11</v>
      </c>
      <c r="AU184" t="s">
        <v>105</v>
      </c>
      <c r="AV184" s="5">
        <f t="shared" si="98"/>
        <v>0</v>
      </c>
      <c r="AW184" s="5">
        <f t="shared" si="98"/>
        <v>9.0909090909090917</v>
      </c>
      <c r="AX184" s="5">
        <f t="shared" si="98"/>
        <v>9.0909090909090917</v>
      </c>
      <c r="AY184" s="5">
        <f t="shared" si="98"/>
        <v>9.0909090909090917</v>
      </c>
      <c r="AZ184" s="5">
        <f t="shared" si="98"/>
        <v>9.0909090909090917</v>
      </c>
      <c r="BA184" s="5">
        <f t="shared" si="98"/>
        <v>18.181818181818183</v>
      </c>
      <c r="BB184" s="5">
        <f t="shared" si="98"/>
        <v>18.181818181818183</v>
      </c>
      <c r="BC184" s="5">
        <f t="shared" si="98"/>
        <v>27.27272727272727</v>
      </c>
      <c r="BD184" s="5">
        <f t="shared" si="98"/>
        <v>0</v>
      </c>
    </row>
    <row r="185" spans="2:56" x14ac:dyDescent="0.35">
      <c r="AI185" t="s">
        <v>107</v>
      </c>
      <c r="AJ185">
        <v>2</v>
      </c>
      <c r="AK185">
        <v>2</v>
      </c>
      <c r="AL185">
        <v>2</v>
      </c>
      <c r="AM185">
        <v>0</v>
      </c>
      <c r="AN185">
        <v>1</v>
      </c>
      <c r="AO185">
        <v>3</v>
      </c>
      <c r="AP185">
        <v>1</v>
      </c>
      <c r="AQ185">
        <v>0</v>
      </c>
      <c r="AR185">
        <v>0</v>
      </c>
      <c r="AS185">
        <f t="shared" si="97"/>
        <v>11</v>
      </c>
      <c r="AU185" t="s">
        <v>107</v>
      </c>
      <c r="AV185" s="5">
        <f t="shared" si="98"/>
        <v>18.181818181818183</v>
      </c>
      <c r="AW185" s="5">
        <f t="shared" si="98"/>
        <v>18.181818181818183</v>
      </c>
      <c r="AX185" s="5">
        <f t="shared" si="98"/>
        <v>18.181818181818183</v>
      </c>
      <c r="AY185" s="5">
        <f t="shared" si="98"/>
        <v>0</v>
      </c>
      <c r="AZ185" s="5">
        <f t="shared" si="98"/>
        <v>9.0909090909090917</v>
      </c>
      <c r="BA185" s="5">
        <f t="shared" si="98"/>
        <v>27.27272727272727</v>
      </c>
      <c r="BB185" s="5">
        <f t="shared" si="98"/>
        <v>9.0909090909090917</v>
      </c>
      <c r="BC185" s="5">
        <f t="shared" si="98"/>
        <v>0</v>
      </c>
      <c r="BD185" s="5">
        <f t="shared" si="98"/>
        <v>0</v>
      </c>
    </row>
    <row r="186" spans="2:56" x14ac:dyDescent="0.35">
      <c r="B186" s="6" t="s">
        <v>148</v>
      </c>
      <c r="AI186" t="s">
        <v>108</v>
      </c>
      <c r="AJ186">
        <v>6</v>
      </c>
      <c r="AK186">
        <v>3</v>
      </c>
      <c r="AL186">
        <v>1</v>
      </c>
      <c r="AM186">
        <v>1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f t="shared" si="97"/>
        <v>11</v>
      </c>
      <c r="AU186" t="s">
        <v>108</v>
      </c>
      <c r="AV186" s="5">
        <f t="shared" si="98"/>
        <v>54.54545454545454</v>
      </c>
      <c r="AW186" s="5">
        <f t="shared" si="98"/>
        <v>27.27272727272727</v>
      </c>
      <c r="AX186" s="5">
        <f t="shared" si="98"/>
        <v>9.0909090909090917</v>
      </c>
      <c r="AY186" s="5">
        <f t="shared" si="98"/>
        <v>9.0909090909090917</v>
      </c>
      <c r="AZ186" s="5">
        <f t="shared" si="98"/>
        <v>0</v>
      </c>
      <c r="BA186" s="5">
        <f t="shared" si="98"/>
        <v>0</v>
      </c>
      <c r="BB186" s="5">
        <f t="shared" si="98"/>
        <v>0</v>
      </c>
      <c r="BC186" s="5">
        <f t="shared" si="98"/>
        <v>0</v>
      </c>
      <c r="BD186" s="5">
        <f t="shared" si="98"/>
        <v>0</v>
      </c>
    </row>
    <row r="187" spans="2:56" x14ac:dyDescent="0.35">
      <c r="C187">
        <v>2011</v>
      </c>
      <c r="D187" t="s">
        <v>125</v>
      </c>
      <c r="E187" t="s">
        <v>24</v>
      </c>
      <c r="F187" t="s">
        <v>120</v>
      </c>
      <c r="G187" t="s">
        <v>28</v>
      </c>
      <c r="I187">
        <v>1</v>
      </c>
      <c r="K187">
        <v>2</v>
      </c>
      <c r="L187">
        <v>4</v>
      </c>
      <c r="O187">
        <v>5</v>
      </c>
      <c r="P187">
        <v>3</v>
      </c>
      <c r="S187" t="s">
        <v>120</v>
      </c>
      <c r="T187" t="s">
        <v>120</v>
      </c>
      <c r="U187" t="s">
        <v>118</v>
      </c>
      <c r="V187" t="s">
        <v>22</v>
      </c>
      <c r="W187" t="s">
        <v>109</v>
      </c>
      <c r="X187" t="s">
        <v>21</v>
      </c>
      <c r="Y187">
        <v>3</v>
      </c>
      <c r="Z187">
        <v>10</v>
      </c>
      <c r="AA187">
        <v>2</v>
      </c>
      <c r="AB187">
        <v>5</v>
      </c>
      <c r="AF187" t="s">
        <v>120</v>
      </c>
      <c r="AG187" t="s">
        <v>91</v>
      </c>
      <c r="AI187" t="s">
        <v>110</v>
      </c>
      <c r="AJ187">
        <v>0</v>
      </c>
      <c r="AK187">
        <v>0</v>
      </c>
      <c r="AL187">
        <v>1</v>
      </c>
      <c r="AM187">
        <v>0</v>
      </c>
      <c r="AN187">
        <v>2</v>
      </c>
      <c r="AO187">
        <v>0</v>
      </c>
      <c r="AP187">
        <v>4</v>
      </c>
      <c r="AQ187">
        <v>2</v>
      </c>
      <c r="AR187">
        <v>2</v>
      </c>
      <c r="AS187">
        <f t="shared" si="97"/>
        <v>11</v>
      </c>
      <c r="AU187" t="s">
        <v>110</v>
      </c>
      <c r="AV187" s="5">
        <f t="shared" si="98"/>
        <v>0</v>
      </c>
      <c r="AW187" s="5">
        <f t="shared" si="98"/>
        <v>0</v>
      </c>
      <c r="AX187" s="5">
        <f t="shared" si="98"/>
        <v>9.0909090909090917</v>
      </c>
      <c r="AY187" s="5">
        <f t="shared" si="98"/>
        <v>0</v>
      </c>
      <c r="AZ187" s="5">
        <f t="shared" si="98"/>
        <v>18.181818181818183</v>
      </c>
      <c r="BA187" s="5">
        <f t="shared" si="98"/>
        <v>0</v>
      </c>
      <c r="BB187" s="5">
        <f t="shared" si="98"/>
        <v>36.363636363636367</v>
      </c>
      <c r="BC187" s="5">
        <f t="shared" si="98"/>
        <v>18.181818181818183</v>
      </c>
      <c r="BD187" s="5">
        <f t="shared" si="98"/>
        <v>18.181818181818183</v>
      </c>
    </row>
    <row r="188" spans="2:56" x14ac:dyDescent="0.35">
      <c r="C188">
        <v>2012</v>
      </c>
      <c r="D188" t="s">
        <v>125</v>
      </c>
      <c r="E188" t="s">
        <v>120</v>
      </c>
      <c r="F188" t="s">
        <v>118</v>
      </c>
      <c r="G188" t="s">
        <v>28</v>
      </c>
      <c r="I188">
        <v>1</v>
      </c>
      <c r="L188">
        <v>1</v>
      </c>
      <c r="M188">
        <v>1</v>
      </c>
      <c r="P188">
        <v>1</v>
      </c>
      <c r="Q188">
        <v>1</v>
      </c>
      <c r="S188" t="s">
        <v>120</v>
      </c>
      <c r="T188" t="s">
        <v>120</v>
      </c>
      <c r="U188" t="s">
        <v>91</v>
      </c>
      <c r="V188" t="s">
        <v>21</v>
      </c>
      <c r="W188" t="s">
        <v>109</v>
      </c>
      <c r="X188" t="s">
        <v>91</v>
      </c>
      <c r="Y188">
        <v>4</v>
      </c>
      <c r="Z188">
        <v>7</v>
      </c>
      <c r="AA188">
        <v>5</v>
      </c>
      <c r="AB188">
        <v>5</v>
      </c>
      <c r="AF188" t="s">
        <v>120</v>
      </c>
      <c r="AG188" t="s">
        <v>120</v>
      </c>
      <c r="AI188" t="s">
        <v>153</v>
      </c>
      <c r="AJ188">
        <v>0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3</v>
      </c>
      <c r="AQ188">
        <v>2</v>
      </c>
      <c r="AR188">
        <v>6</v>
      </c>
      <c r="AS188">
        <f t="shared" si="97"/>
        <v>11</v>
      </c>
      <c r="AU188" t="s">
        <v>153</v>
      </c>
      <c r="AV188" s="5">
        <f t="shared" si="98"/>
        <v>0</v>
      </c>
      <c r="AW188" s="5">
        <f t="shared" si="98"/>
        <v>0</v>
      </c>
      <c r="AX188" s="5">
        <f t="shared" si="98"/>
        <v>0</v>
      </c>
      <c r="AY188" s="5">
        <f t="shared" si="98"/>
        <v>0</v>
      </c>
      <c r="AZ188" s="5">
        <f t="shared" si="98"/>
        <v>0</v>
      </c>
      <c r="BA188" s="5">
        <f t="shared" si="98"/>
        <v>0</v>
      </c>
      <c r="BB188" s="5">
        <f t="shared" si="98"/>
        <v>27.27272727272727</v>
      </c>
      <c r="BC188" s="5">
        <f t="shared" si="98"/>
        <v>18.181818181818183</v>
      </c>
      <c r="BD188" s="5">
        <f t="shared" si="98"/>
        <v>54.54545454545454</v>
      </c>
    </row>
    <row r="189" spans="2:56" x14ac:dyDescent="0.35">
      <c r="C189">
        <v>2012</v>
      </c>
      <c r="D189" t="s">
        <v>125</v>
      </c>
      <c r="E189" t="s">
        <v>118</v>
      </c>
      <c r="F189" t="s">
        <v>91</v>
      </c>
      <c r="G189" t="s">
        <v>28</v>
      </c>
      <c r="I189">
        <v>1</v>
      </c>
      <c r="K189">
        <v>1</v>
      </c>
      <c r="O189">
        <v>1</v>
      </c>
      <c r="P189">
        <v>1</v>
      </c>
      <c r="S189" t="s">
        <v>118</v>
      </c>
      <c r="T189" t="s">
        <v>120</v>
      </c>
      <c r="U189" t="s">
        <v>87</v>
      </c>
      <c r="V189" t="s">
        <v>91</v>
      </c>
      <c r="W189" t="s">
        <v>22</v>
      </c>
      <c r="X189" t="s">
        <v>142</v>
      </c>
      <c r="Y189">
        <v>4</v>
      </c>
      <c r="Z189">
        <v>10</v>
      </c>
      <c r="AA189">
        <v>3</v>
      </c>
      <c r="AB189">
        <v>3</v>
      </c>
      <c r="AF189" t="s">
        <v>91</v>
      </c>
      <c r="AG189" t="s">
        <v>91</v>
      </c>
      <c r="AI189" t="s">
        <v>117</v>
      </c>
      <c r="AJ189">
        <v>0</v>
      </c>
      <c r="AK189">
        <v>0</v>
      </c>
      <c r="AL189">
        <v>0</v>
      </c>
      <c r="AM189">
        <v>0</v>
      </c>
      <c r="AN189">
        <v>1</v>
      </c>
      <c r="AO189">
        <v>0</v>
      </c>
      <c r="AP189">
        <v>7</v>
      </c>
      <c r="AQ189">
        <v>3</v>
      </c>
      <c r="AR189">
        <v>0</v>
      </c>
      <c r="AS189">
        <f t="shared" si="97"/>
        <v>11</v>
      </c>
      <c r="AU189" t="s">
        <v>117</v>
      </c>
      <c r="AV189" s="5">
        <f t="shared" si="98"/>
        <v>0</v>
      </c>
      <c r="AW189" s="5">
        <f t="shared" si="98"/>
        <v>0</v>
      </c>
      <c r="AX189" s="5">
        <f t="shared" si="98"/>
        <v>0</v>
      </c>
      <c r="AY189" s="5">
        <f t="shared" si="98"/>
        <v>0</v>
      </c>
      <c r="AZ189" s="5">
        <f t="shared" si="98"/>
        <v>9.0909090909090917</v>
      </c>
      <c r="BA189" s="5">
        <f t="shared" si="98"/>
        <v>0</v>
      </c>
      <c r="BB189" s="5">
        <f t="shared" si="98"/>
        <v>63.636363636363633</v>
      </c>
      <c r="BC189" s="5">
        <f t="shared" si="98"/>
        <v>27.27272727272727</v>
      </c>
      <c r="BD189" s="5">
        <f t="shared" si="98"/>
        <v>0</v>
      </c>
    </row>
    <row r="190" spans="2:56" x14ac:dyDescent="0.35">
      <c r="C190">
        <v>2012</v>
      </c>
      <c r="D190" t="s">
        <v>125</v>
      </c>
      <c r="E190" t="s">
        <v>118</v>
      </c>
      <c r="F190" t="s">
        <v>87</v>
      </c>
      <c r="G190" t="s">
        <v>28</v>
      </c>
      <c r="I190">
        <v>1</v>
      </c>
      <c r="K190">
        <v>1</v>
      </c>
      <c r="O190">
        <v>1</v>
      </c>
      <c r="P190">
        <v>1</v>
      </c>
      <c r="S190" t="s">
        <v>118</v>
      </c>
      <c r="T190" t="s">
        <v>118</v>
      </c>
      <c r="U190" t="s">
        <v>87</v>
      </c>
      <c r="V190" t="s">
        <v>91</v>
      </c>
      <c r="W190" t="s">
        <v>21</v>
      </c>
      <c r="X190" t="s">
        <v>118</v>
      </c>
      <c r="Y190">
        <v>2</v>
      </c>
      <c r="Z190">
        <v>10</v>
      </c>
      <c r="AA190">
        <v>3</v>
      </c>
      <c r="AB190">
        <v>3</v>
      </c>
      <c r="AF190" t="s">
        <v>91</v>
      </c>
      <c r="AG190" t="s">
        <v>118</v>
      </c>
    </row>
    <row r="191" spans="2:56" x14ac:dyDescent="0.35">
      <c r="C191">
        <v>2013</v>
      </c>
      <c r="D191" t="s">
        <v>125</v>
      </c>
      <c r="E191" t="s">
        <v>21</v>
      </c>
      <c r="F191" t="s">
        <v>118</v>
      </c>
      <c r="G191" t="s">
        <v>28</v>
      </c>
      <c r="I191">
        <v>1</v>
      </c>
      <c r="K191">
        <v>5</v>
      </c>
      <c r="L191">
        <v>4</v>
      </c>
      <c r="N191">
        <v>3</v>
      </c>
      <c r="O191">
        <v>2</v>
      </c>
      <c r="S191" t="s">
        <v>118</v>
      </c>
      <c r="T191" t="s">
        <v>118</v>
      </c>
      <c r="U191" t="s">
        <v>118</v>
      </c>
      <c r="V191" t="s">
        <v>22</v>
      </c>
      <c r="W191" t="s">
        <v>21</v>
      </c>
      <c r="X191" t="s">
        <v>24</v>
      </c>
      <c r="Y191">
        <v>4</v>
      </c>
      <c r="Z191">
        <v>8</v>
      </c>
      <c r="AA191">
        <v>4</v>
      </c>
      <c r="AB191">
        <v>4</v>
      </c>
      <c r="AF191" t="s">
        <v>118</v>
      </c>
      <c r="AG191" t="s">
        <v>91</v>
      </c>
    </row>
    <row r="192" spans="2:56" x14ac:dyDescent="0.35">
      <c r="C192">
        <v>2014</v>
      </c>
      <c r="D192" t="s">
        <v>125</v>
      </c>
      <c r="E192" t="s">
        <v>22</v>
      </c>
      <c r="F192" t="s">
        <v>118</v>
      </c>
      <c r="G192" t="s">
        <v>28</v>
      </c>
      <c r="I192">
        <v>1</v>
      </c>
      <c r="K192">
        <v>1</v>
      </c>
      <c r="L192">
        <v>1</v>
      </c>
      <c r="M192">
        <v>1</v>
      </c>
      <c r="O192">
        <v>1</v>
      </c>
      <c r="S192" t="s">
        <v>120</v>
      </c>
      <c r="T192" t="s">
        <v>120</v>
      </c>
      <c r="U192" t="s">
        <v>118</v>
      </c>
      <c r="V192" t="s">
        <v>21</v>
      </c>
      <c r="W192" t="s">
        <v>109</v>
      </c>
      <c r="X192" t="s">
        <v>120</v>
      </c>
      <c r="Y192">
        <v>4</v>
      </c>
      <c r="Z192">
        <v>7</v>
      </c>
      <c r="AA192">
        <v>2</v>
      </c>
      <c r="AB192">
        <v>7</v>
      </c>
      <c r="AF192" t="s">
        <v>120</v>
      </c>
      <c r="AG192" t="s">
        <v>120</v>
      </c>
      <c r="AI192">
        <v>27</v>
      </c>
    </row>
    <row r="193" spans="3:56" x14ac:dyDescent="0.35">
      <c r="C193">
        <v>2016</v>
      </c>
      <c r="D193" t="s">
        <v>125</v>
      </c>
      <c r="E193" t="s">
        <v>21</v>
      </c>
      <c r="F193" t="s">
        <v>24</v>
      </c>
      <c r="G193" t="s">
        <v>28</v>
      </c>
      <c r="J193">
        <v>5</v>
      </c>
      <c r="L193">
        <v>1</v>
      </c>
      <c r="N193">
        <v>2</v>
      </c>
      <c r="O193">
        <v>3</v>
      </c>
      <c r="P193">
        <v>4</v>
      </c>
      <c r="S193" t="s">
        <v>141</v>
      </c>
      <c r="T193" t="s">
        <v>141</v>
      </c>
      <c r="U193" t="s">
        <v>22</v>
      </c>
      <c r="V193" t="s">
        <v>22</v>
      </c>
      <c r="W193" t="s">
        <v>145</v>
      </c>
      <c r="X193" t="s">
        <v>118</v>
      </c>
      <c r="Y193">
        <v>2</v>
      </c>
      <c r="Z193">
        <v>10</v>
      </c>
      <c r="AA193">
        <v>4</v>
      </c>
      <c r="AB193">
        <v>4</v>
      </c>
      <c r="AF193" t="s">
        <v>120</v>
      </c>
      <c r="AG193" t="s">
        <v>91</v>
      </c>
      <c r="AI193" s="6" t="s">
        <v>155</v>
      </c>
      <c r="AJ193" t="s">
        <v>109</v>
      </c>
      <c r="AK193" t="s">
        <v>21</v>
      </c>
      <c r="AL193" t="s">
        <v>22</v>
      </c>
      <c r="AM193" t="s">
        <v>23</v>
      </c>
      <c r="AN193" t="s">
        <v>75</v>
      </c>
      <c r="AO193" t="s">
        <v>87</v>
      </c>
      <c r="AP193" t="s">
        <v>91</v>
      </c>
      <c r="AQ193" t="s">
        <v>118</v>
      </c>
      <c r="AR193" t="s">
        <v>120</v>
      </c>
      <c r="AU193" s="6" t="str">
        <f>AI193</f>
        <v>Engineering</v>
      </c>
      <c r="AV193" t="s">
        <v>109</v>
      </c>
      <c r="AW193" t="s">
        <v>21</v>
      </c>
      <c r="AX193" t="s">
        <v>22</v>
      </c>
      <c r="AY193" t="s">
        <v>23</v>
      </c>
      <c r="AZ193" t="s">
        <v>75</v>
      </c>
      <c r="BA193" t="s">
        <v>87</v>
      </c>
      <c r="BB193" t="s">
        <v>91</v>
      </c>
      <c r="BC193" t="s">
        <v>118</v>
      </c>
      <c r="BD193" t="s">
        <v>120</v>
      </c>
    </row>
    <row r="194" spans="3:56" x14ac:dyDescent="0.35">
      <c r="C194">
        <v>2017</v>
      </c>
      <c r="D194" t="s">
        <v>125</v>
      </c>
      <c r="E194" t="s">
        <v>120</v>
      </c>
      <c r="F194" t="s">
        <v>120</v>
      </c>
      <c r="G194" t="s">
        <v>28</v>
      </c>
      <c r="I194">
        <v>1</v>
      </c>
      <c r="K194">
        <v>3</v>
      </c>
      <c r="N194">
        <v>4</v>
      </c>
      <c r="O194">
        <v>2</v>
      </c>
      <c r="Q194">
        <v>5</v>
      </c>
      <c r="S194" t="s">
        <v>91</v>
      </c>
      <c r="T194" t="s">
        <v>118</v>
      </c>
      <c r="U194" t="s">
        <v>120</v>
      </c>
      <c r="V194" t="s">
        <v>120</v>
      </c>
      <c r="W194" t="s">
        <v>22</v>
      </c>
      <c r="X194" t="s">
        <v>118</v>
      </c>
      <c r="Y194">
        <v>4</v>
      </c>
      <c r="Z194">
        <v>7</v>
      </c>
      <c r="AA194">
        <v>3</v>
      </c>
      <c r="AB194">
        <v>6</v>
      </c>
      <c r="AF194" t="s">
        <v>87</v>
      </c>
      <c r="AG194" t="s">
        <v>87</v>
      </c>
      <c r="AI194" t="s">
        <v>88</v>
      </c>
      <c r="AJ194">
        <v>1</v>
      </c>
      <c r="AK194">
        <v>3</v>
      </c>
      <c r="AL194">
        <v>1</v>
      </c>
      <c r="AM194">
        <v>1</v>
      </c>
      <c r="AN194">
        <v>1</v>
      </c>
      <c r="AO194">
        <v>3</v>
      </c>
      <c r="AP194">
        <v>3</v>
      </c>
      <c r="AQ194">
        <v>7</v>
      </c>
      <c r="AR194">
        <v>7</v>
      </c>
      <c r="AS194">
        <f t="shared" ref="AS194:AS195" si="99">SUM(AJ194:AR194)</f>
        <v>27</v>
      </c>
      <c r="AU194" t="s">
        <v>88</v>
      </c>
      <c r="AV194" s="5">
        <f t="shared" ref="AV194:AV195" si="100">AJ194/$AI$192*100</f>
        <v>3.7037037037037033</v>
      </c>
      <c r="AW194" s="5">
        <f t="shared" ref="AW194:AW195" si="101">AK194/$AI$192*100</f>
        <v>11.111111111111111</v>
      </c>
      <c r="AX194" s="5">
        <f t="shared" ref="AX194:AX195" si="102">AL194/$AI$192*100</f>
        <v>3.7037037037037033</v>
      </c>
      <c r="AY194" s="5">
        <f t="shared" ref="AY194:AY195" si="103">AM194/$AI$192*100</f>
        <v>3.7037037037037033</v>
      </c>
      <c r="AZ194" s="5">
        <f t="shared" ref="AZ194:AZ195" si="104">AN194/$AI$192*100</f>
        <v>3.7037037037037033</v>
      </c>
      <c r="BA194" s="5">
        <f t="shared" ref="BA194:BA195" si="105">AO194/$AI$192*100</f>
        <v>11.111111111111111</v>
      </c>
      <c r="BB194" s="5">
        <f t="shared" ref="BB194:BB195" si="106">AP194/$AI$192*100</f>
        <v>11.111111111111111</v>
      </c>
      <c r="BC194" s="5">
        <f t="shared" ref="BC194:BC195" si="107">AQ194/$AI$192*100</f>
        <v>25.925925925925924</v>
      </c>
      <c r="BD194" s="5">
        <f t="shared" ref="BD194:BD195" si="108">AR194/$AI$192*100</f>
        <v>25.925925925925924</v>
      </c>
    </row>
    <row r="195" spans="3:56" x14ac:dyDescent="0.35">
      <c r="C195">
        <v>2017</v>
      </c>
      <c r="D195" t="s">
        <v>125</v>
      </c>
      <c r="E195" t="s">
        <v>120</v>
      </c>
      <c r="F195" t="s">
        <v>120</v>
      </c>
      <c r="G195" t="s">
        <v>29</v>
      </c>
      <c r="J195">
        <v>1</v>
      </c>
      <c r="K195">
        <v>1</v>
      </c>
      <c r="L195">
        <v>1</v>
      </c>
      <c r="O195">
        <v>1</v>
      </c>
      <c r="Q195">
        <v>1</v>
      </c>
      <c r="S195" t="s">
        <v>120</v>
      </c>
      <c r="T195" t="s">
        <v>120</v>
      </c>
      <c r="U195" t="s">
        <v>91</v>
      </c>
      <c r="V195" t="s">
        <v>22</v>
      </c>
      <c r="W195" t="s">
        <v>109</v>
      </c>
      <c r="X195" t="s">
        <v>24</v>
      </c>
      <c r="Y195">
        <v>5</v>
      </c>
      <c r="Z195">
        <v>10</v>
      </c>
      <c r="AA195">
        <v>5</v>
      </c>
      <c r="AB195">
        <v>0</v>
      </c>
      <c r="AF195" t="s">
        <v>118</v>
      </c>
      <c r="AG195" t="s">
        <v>91</v>
      </c>
      <c r="AI195" t="s">
        <v>90</v>
      </c>
      <c r="AJ195">
        <v>1</v>
      </c>
      <c r="AK195">
        <v>0</v>
      </c>
      <c r="AL195">
        <v>0</v>
      </c>
      <c r="AM195">
        <v>0</v>
      </c>
      <c r="AN195">
        <v>2</v>
      </c>
      <c r="AO195">
        <v>3</v>
      </c>
      <c r="AP195">
        <v>5</v>
      </c>
      <c r="AQ195">
        <v>11</v>
      </c>
      <c r="AR195">
        <v>5</v>
      </c>
      <c r="AS195">
        <f t="shared" si="99"/>
        <v>27</v>
      </c>
      <c r="AU195" t="s">
        <v>90</v>
      </c>
      <c r="AV195" s="5">
        <f t="shared" si="100"/>
        <v>3.7037037037037033</v>
      </c>
      <c r="AW195" s="5">
        <f t="shared" si="101"/>
        <v>0</v>
      </c>
      <c r="AX195" s="5">
        <f t="shared" si="102"/>
        <v>0</v>
      </c>
      <c r="AY195" s="5">
        <f t="shared" si="103"/>
        <v>0</v>
      </c>
      <c r="AZ195" s="5">
        <f t="shared" si="104"/>
        <v>7.4074074074074066</v>
      </c>
      <c r="BA195" s="5">
        <f t="shared" si="105"/>
        <v>11.111111111111111</v>
      </c>
      <c r="BB195" s="5">
        <f t="shared" si="106"/>
        <v>18.518518518518519</v>
      </c>
      <c r="BC195" s="5">
        <f t="shared" si="107"/>
        <v>40.74074074074074</v>
      </c>
      <c r="BD195" s="5">
        <f t="shared" si="108"/>
        <v>18.518518518518519</v>
      </c>
    </row>
    <row r="196" spans="3:56" x14ac:dyDescent="0.35">
      <c r="C196">
        <v>2017</v>
      </c>
      <c r="D196" t="s">
        <v>125</v>
      </c>
      <c r="E196" t="s">
        <v>91</v>
      </c>
      <c r="F196" t="s">
        <v>118</v>
      </c>
      <c r="G196" t="s">
        <v>28</v>
      </c>
      <c r="I196">
        <v>3</v>
      </c>
      <c r="M196">
        <v>2</v>
      </c>
      <c r="O196">
        <v>1</v>
      </c>
      <c r="S196" t="s">
        <v>118</v>
      </c>
      <c r="T196" t="s">
        <v>118</v>
      </c>
      <c r="U196" t="s">
        <v>118</v>
      </c>
      <c r="V196" t="s">
        <v>24</v>
      </c>
      <c r="W196" t="s">
        <v>109</v>
      </c>
      <c r="X196" t="s">
        <v>118</v>
      </c>
      <c r="Y196">
        <v>3</v>
      </c>
      <c r="Z196">
        <v>10</v>
      </c>
      <c r="AA196">
        <v>5</v>
      </c>
      <c r="AB196">
        <v>2</v>
      </c>
      <c r="AF196" t="s">
        <v>91</v>
      </c>
      <c r="AG196" t="s">
        <v>118</v>
      </c>
      <c r="AI196" t="s">
        <v>102</v>
      </c>
      <c r="AJ196">
        <v>0</v>
      </c>
      <c r="AK196">
        <v>0</v>
      </c>
      <c r="AL196">
        <v>0</v>
      </c>
      <c r="AM196">
        <v>0</v>
      </c>
      <c r="AN196">
        <v>0</v>
      </c>
      <c r="AO196">
        <v>2</v>
      </c>
      <c r="AP196">
        <v>1</v>
      </c>
      <c r="AQ196">
        <v>10</v>
      </c>
      <c r="AR196">
        <v>14</v>
      </c>
      <c r="AS196">
        <f t="shared" ref="AS196:AS203" si="109">SUM(AJ196:AR196)</f>
        <v>27</v>
      </c>
      <c r="AU196" t="s">
        <v>102</v>
      </c>
      <c r="AV196" s="5">
        <f t="shared" ref="AV196:BD203" si="110">AJ196/$AI$192*100</f>
        <v>0</v>
      </c>
      <c r="AW196" s="5">
        <f t="shared" si="110"/>
        <v>0</v>
      </c>
      <c r="AX196" s="5">
        <f t="shared" si="110"/>
        <v>0</v>
      </c>
      <c r="AY196" s="5">
        <f t="shared" si="110"/>
        <v>0</v>
      </c>
      <c r="AZ196" s="5">
        <f t="shared" si="110"/>
        <v>0</v>
      </c>
      <c r="BA196" s="5">
        <f t="shared" si="110"/>
        <v>7.4074074074074066</v>
      </c>
      <c r="BB196" s="5">
        <f t="shared" si="110"/>
        <v>3.7037037037037033</v>
      </c>
      <c r="BC196" s="5">
        <f t="shared" si="110"/>
        <v>37.037037037037038</v>
      </c>
      <c r="BD196" s="5">
        <f t="shared" si="110"/>
        <v>51.851851851851848</v>
      </c>
    </row>
    <row r="197" spans="3:56" x14ac:dyDescent="0.35">
      <c r="C197">
        <v>2017</v>
      </c>
      <c r="D197" t="s">
        <v>125</v>
      </c>
      <c r="E197" t="s">
        <v>118</v>
      </c>
      <c r="F197" t="s">
        <v>91</v>
      </c>
      <c r="G197" t="s">
        <v>28</v>
      </c>
      <c r="K197">
        <v>1</v>
      </c>
      <c r="S197" t="s">
        <v>120</v>
      </c>
      <c r="T197" t="s">
        <v>118</v>
      </c>
      <c r="U197" t="s">
        <v>91</v>
      </c>
      <c r="V197" t="s">
        <v>23</v>
      </c>
      <c r="W197" t="s">
        <v>109</v>
      </c>
      <c r="X197" t="s">
        <v>23</v>
      </c>
      <c r="Y197">
        <v>1</v>
      </c>
      <c r="Z197">
        <v>12</v>
      </c>
      <c r="AA197">
        <v>5</v>
      </c>
      <c r="AB197">
        <v>2</v>
      </c>
      <c r="AF197" t="s">
        <v>120</v>
      </c>
      <c r="AG197" t="s">
        <v>24</v>
      </c>
      <c r="AI197" t="s">
        <v>152</v>
      </c>
      <c r="AJ197">
        <v>0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11</v>
      </c>
      <c r="AR197">
        <v>16</v>
      </c>
      <c r="AS197">
        <f t="shared" si="109"/>
        <v>27</v>
      </c>
      <c r="AU197" t="s">
        <v>152</v>
      </c>
      <c r="AV197" s="5">
        <f t="shared" si="110"/>
        <v>0</v>
      </c>
      <c r="AW197" s="5">
        <f t="shared" si="110"/>
        <v>0</v>
      </c>
      <c r="AX197" s="5">
        <f t="shared" si="110"/>
        <v>0</v>
      </c>
      <c r="AY197" s="5">
        <f t="shared" si="110"/>
        <v>0</v>
      </c>
      <c r="AZ197" s="5">
        <f t="shared" si="110"/>
        <v>0</v>
      </c>
      <c r="BA197" s="5">
        <f t="shared" si="110"/>
        <v>0</v>
      </c>
      <c r="BB197" s="5">
        <f t="shared" si="110"/>
        <v>0</v>
      </c>
      <c r="BC197" s="5">
        <f t="shared" si="110"/>
        <v>40.74074074074074</v>
      </c>
      <c r="BD197" s="5">
        <f t="shared" si="110"/>
        <v>59.259259259259252</v>
      </c>
    </row>
    <row r="198" spans="3:56" x14ac:dyDescent="0.35">
      <c r="C198">
        <v>2018</v>
      </c>
      <c r="D198" t="s">
        <v>125</v>
      </c>
      <c r="E198" t="s">
        <v>23</v>
      </c>
      <c r="F198" t="s">
        <v>118</v>
      </c>
      <c r="G198" t="s">
        <v>28</v>
      </c>
      <c r="I198">
        <v>1</v>
      </c>
      <c r="K198">
        <v>2</v>
      </c>
      <c r="M198">
        <v>5</v>
      </c>
      <c r="O198">
        <v>4</v>
      </c>
      <c r="Q198">
        <v>3</v>
      </c>
      <c r="S198" t="s">
        <v>87</v>
      </c>
      <c r="T198" t="s">
        <v>118</v>
      </c>
      <c r="U198" t="s">
        <v>91</v>
      </c>
      <c r="V198" t="s">
        <v>22</v>
      </c>
      <c r="W198" t="s">
        <v>109</v>
      </c>
      <c r="X198" t="s">
        <v>118</v>
      </c>
      <c r="Y198">
        <v>5</v>
      </c>
      <c r="Z198">
        <v>10</v>
      </c>
      <c r="AA198">
        <v>4</v>
      </c>
      <c r="AB198">
        <v>1</v>
      </c>
      <c r="AF198" t="s">
        <v>120</v>
      </c>
      <c r="AG198" t="s">
        <v>87</v>
      </c>
      <c r="AI198" t="s">
        <v>105</v>
      </c>
      <c r="AJ198">
        <v>0</v>
      </c>
      <c r="AK198">
        <v>0</v>
      </c>
      <c r="AL198">
        <v>3</v>
      </c>
      <c r="AM198">
        <v>0</v>
      </c>
      <c r="AN198">
        <v>0</v>
      </c>
      <c r="AO198">
        <v>4</v>
      </c>
      <c r="AP198">
        <v>10</v>
      </c>
      <c r="AQ198">
        <v>7</v>
      </c>
      <c r="AR198">
        <v>3</v>
      </c>
      <c r="AS198">
        <f t="shared" si="109"/>
        <v>27</v>
      </c>
      <c r="AU198" t="s">
        <v>105</v>
      </c>
      <c r="AV198" s="5">
        <f t="shared" si="110"/>
        <v>0</v>
      </c>
      <c r="AW198" s="5">
        <f t="shared" si="110"/>
        <v>0</v>
      </c>
      <c r="AX198" s="5">
        <f t="shared" si="110"/>
        <v>11.111111111111111</v>
      </c>
      <c r="AY198" s="5">
        <f t="shared" si="110"/>
        <v>0</v>
      </c>
      <c r="AZ198" s="5">
        <f t="shared" si="110"/>
        <v>0</v>
      </c>
      <c r="BA198" s="5">
        <f t="shared" si="110"/>
        <v>14.814814814814813</v>
      </c>
      <c r="BB198" s="5">
        <f t="shared" si="110"/>
        <v>37.037037037037038</v>
      </c>
      <c r="BC198" s="5">
        <f t="shared" si="110"/>
        <v>25.925925925925924</v>
      </c>
      <c r="BD198" s="5">
        <f t="shared" si="110"/>
        <v>11.111111111111111</v>
      </c>
    </row>
    <row r="199" spans="3:56" x14ac:dyDescent="0.35">
      <c r="C199">
        <v>2018</v>
      </c>
      <c r="D199" t="s">
        <v>125</v>
      </c>
      <c r="E199" t="s">
        <v>120</v>
      </c>
      <c r="F199" t="s">
        <v>118</v>
      </c>
      <c r="G199" t="s">
        <v>28</v>
      </c>
      <c r="J199">
        <v>3</v>
      </c>
      <c r="L199">
        <v>1</v>
      </c>
      <c r="N199">
        <v>2</v>
      </c>
      <c r="O199">
        <v>4</v>
      </c>
      <c r="Q199">
        <v>5</v>
      </c>
      <c r="S199" t="s">
        <v>118</v>
      </c>
      <c r="T199" t="s">
        <v>118</v>
      </c>
      <c r="U199" t="s">
        <v>120</v>
      </c>
      <c r="V199" t="s">
        <v>21</v>
      </c>
      <c r="W199" t="s">
        <v>109</v>
      </c>
      <c r="X199" t="s">
        <v>91</v>
      </c>
      <c r="Y199">
        <v>4</v>
      </c>
      <c r="Z199">
        <v>8</v>
      </c>
      <c r="AA199">
        <v>4</v>
      </c>
      <c r="AB199">
        <v>4</v>
      </c>
      <c r="AF199" t="s">
        <v>120</v>
      </c>
      <c r="AG199" t="s">
        <v>118</v>
      </c>
      <c r="AI199" t="s">
        <v>107</v>
      </c>
      <c r="AJ199">
        <v>4</v>
      </c>
      <c r="AK199">
        <v>6</v>
      </c>
      <c r="AL199">
        <v>9</v>
      </c>
      <c r="AM199">
        <v>1</v>
      </c>
      <c r="AN199">
        <v>3</v>
      </c>
      <c r="AO199">
        <v>1</v>
      </c>
      <c r="AP199">
        <v>2</v>
      </c>
      <c r="AQ199">
        <v>0</v>
      </c>
      <c r="AR199">
        <v>1</v>
      </c>
      <c r="AS199">
        <f t="shared" si="109"/>
        <v>27</v>
      </c>
      <c r="AU199" t="s">
        <v>107</v>
      </c>
      <c r="AV199" s="5">
        <f t="shared" si="110"/>
        <v>14.814814814814813</v>
      </c>
      <c r="AW199" s="5">
        <f t="shared" si="110"/>
        <v>22.222222222222221</v>
      </c>
      <c r="AX199" s="5">
        <f t="shared" si="110"/>
        <v>33.333333333333329</v>
      </c>
      <c r="AY199" s="5">
        <f t="shared" si="110"/>
        <v>3.7037037037037033</v>
      </c>
      <c r="AZ199" s="5">
        <f t="shared" si="110"/>
        <v>11.111111111111111</v>
      </c>
      <c r="BA199" s="5">
        <f t="shared" si="110"/>
        <v>3.7037037037037033</v>
      </c>
      <c r="BB199" s="5">
        <f t="shared" si="110"/>
        <v>7.4074074074074066</v>
      </c>
      <c r="BC199" s="5">
        <f t="shared" si="110"/>
        <v>0</v>
      </c>
      <c r="BD199" s="5">
        <f t="shared" si="110"/>
        <v>3.7037037037037033</v>
      </c>
    </row>
    <row r="200" spans="3:56" x14ac:dyDescent="0.35">
      <c r="C200">
        <v>2018</v>
      </c>
      <c r="D200" t="s">
        <v>125</v>
      </c>
      <c r="E200" t="s">
        <v>120</v>
      </c>
      <c r="F200" t="s">
        <v>118</v>
      </c>
      <c r="G200" t="s">
        <v>28</v>
      </c>
      <c r="I200">
        <v>2</v>
      </c>
      <c r="K200">
        <v>1</v>
      </c>
      <c r="Q200">
        <v>3</v>
      </c>
      <c r="S200" t="s">
        <v>118</v>
      </c>
      <c r="T200" t="s">
        <v>118</v>
      </c>
      <c r="U200" t="s">
        <v>91</v>
      </c>
      <c r="V200" t="s">
        <v>22</v>
      </c>
      <c r="W200" t="s">
        <v>109</v>
      </c>
      <c r="X200" t="s">
        <v>118</v>
      </c>
      <c r="Y200">
        <v>5</v>
      </c>
      <c r="Z200">
        <v>9</v>
      </c>
      <c r="AA200">
        <v>4</v>
      </c>
      <c r="AB200">
        <v>2</v>
      </c>
      <c r="AF200" t="s">
        <v>118</v>
      </c>
      <c r="AG200" t="s">
        <v>91</v>
      </c>
      <c r="AI200" t="s">
        <v>108</v>
      </c>
      <c r="AJ200">
        <v>19</v>
      </c>
      <c r="AK200">
        <v>5</v>
      </c>
      <c r="AL200">
        <v>2</v>
      </c>
      <c r="AM200">
        <v>1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f t="shared" si="109"/>
        <v>27</v>
      </c>
      <c r="AU200" t="s">
        <v>108</v>
      </c>
      <c r="AV200" s="5">
        <f t="shared" si="110"/>
        <v>70.370370370370367</v>
      </c>
      <c r="AW200" s="5">
        <f t="shared" si="110"/>
        <v>18.518518518518519</v>
      </c>
      <c r="AX200" s="5">
        <f t="shared" si="110"/>
        <v>7.4074074074074066</v>
      </c>
      <c r="AY200" s="5">
        <f t="shared" si="110"/>
        <v>3.7037037037037033</v>
      </c>
      <c r="AZ200" s="5">
        <f t="shared" si="110"/>
        <v>0</v>
      </c>
      <c r="BA200" s="5">
        <f t="shared" si="110"/>
        <v>0</v>
      </c>
      <c r="BB200" s="5">
        <f t="shared" si="110"/>
        <v>0</v>
      </c>
      <c r="BC200" s="5">
        <f t="shared" si="110"/>
        <v>0</v>
      </c>
      <c r="BD200" s="5">
        <f t="shared" si="110"/>
        <v>0</v>
      </c>
    </row>
    <row r="201" spans="3:56" x14ac:dyDescent="0.35">
      <c r="C201">
        <v>2018</v>
      </c>
      <c r="D201" t="s">
        <v>125</v>
      </c>
      <c r="E201" t="s">
        <v>21</v>
      </c>
      <c r="F201" t="s">
        <v>118</v>
      </c>
      <c r="G201" t="s">
        <v>28</v>
      </c>
      <c r="O201">
        <v>1</v>
      </c>
      <c r="S201" t="s">
        <v>118</v>
      </c>
      <c r="T201" t="s">
        <v>118</v>
      </c>
      <c r="U201" t="s">
        <v>22</v>
      </c>
      <c r="V201" t="s">
        <v>22</v>
      </c>
      <c r="W201" t="s">
        <v>109</v>
      </c>
      <c r="X201" t="s">
        <v>91</v>
      </c>
      <c r="Y201">
        <v>2</v>
      </c>
      <c r="Z201">
        <v>10</v>
      </c>
      <c r="AA201">
        <v>5</v>
      </c>
      <c r="AB201">
        <v>3</v>
      </c>
      <c r="AF201" t="s">
        <v>120</v>
      </c>
      <c r="AG201" t="s">
        <v>118</v>
      </c>
      <c r="AI201" t="s">
        <v>110</v>
      </c>
      <c r="AJ201">
        <v>0</v>
      </c>
      <c r="AK201">
        <v>1</v>
      </c>
      <c r="AL201">
        <v>0</v>
      </c>
      <c r="AM201">
        <v>1</v>
      </c>
      <c r="AN201">
        <v>3</v>
      </c>
      <c r="AO201">
        <v>0</v>
      </c>
      <c r="AP201">
        <v>8</v>
      </c>
      <c r="AQ201">
        <v>11</v>
      </c>
      <c r="AR201">
        <v>3</v>
      </c>
      <c r="AS201">
        <f t="shared" si="109"/>
        <v>27</v>
      </c>
      <c r="AU201" t="s">
        <v>110</v>
      </c>
      <c r="AV201" s="5">
        <f t="shared" si="110"/>
        <v>0</v>
      </c>
      <c r="AW201" s="5">
        <f t="shared" si="110"/>
        <v>3.7037037037037033</v>
      </c>
      <c r="AX201" s="5">
        <f t="shared" si="110"/>
        <v>0</v>
      </c>
      <c r="AY201" s="5">
        <f t="shared" si="110"/>
        <v>3.7037037037037033</v>
      </c>
      <c r="AZ201" s="5">
        <f t="shared" si="110"/>
        <v>11.111111111111111</v>
      </c>
      <c r="BA201" s="5">
        <f t="shared" si="110"/>
        <v>0</v>
      </c>
      <c r="BB201" s="5">
        <f t="shared" si="110"/>
        <v>29.629629629629626</v>
      </c>
      <c r="BC201" s="5">
        <f t="shared" si="110"/>
        <v>40.74074074074074</v>
      </c>
      <c r="BD201" s="5">
        <f t="shared" si="110"/>
        <v>11.111111111111111</v>
      </c>
    </row>
    <row r="202" spans="3:56" x14ac:dyDescent="0.35">
      <c r="C202">
        <v>2019</v>
      </c>
      <c r="D202" t="s">
        <v>125</v>
      </c>
      <c r="E202" t="s">
        <v>118</v>
      </c>
      <c r="F202" t="s">
        <v>91</v>
      </c>
      <c r="G202" t="s">
        <v>28</v>
      </c>
      <c r="I202">
        <v>1</v>
      </c>
      <c r="S202" t="s">
        <v>118</v>
      </c>
      <c r="T202" t="s">
        <v>120</v>
      </c>
      <c r="U202" t="s">
        <v>91</v>
      </c>
      <c r="V202" t="s">
        <v>24</v>
      </c>
      <c r="W202" t="s">
        <v>21</v>
      </c>
      <c r="X202" t="s">
        <v>91</v>
      </c>
      <c r="Y202">
        <v>3</v>
      </c>
      <c r="Z202">
        <v>10</v>
      </c>
      <c r="AA202">
        <v>4</v>
      </c>
      <c r="AB202">
        <v>3</v>
      </c>
      <c r="AF202" t="s">
        <v>118</v>
      </c>
      <c r="AG202" t="s">
        <v>91</v>
      </c>
      <c r="AI202" t="s">
        <v>153</v>
      </c>
      <c r="AJ202">
        <v>0</v>
      </c>
      <c r="AK202">
        <v>0</v>
      </c>
      <c r="AL202">
        <v>0</v>
      </c>
      <c r="AM202">
        <v>0</v>
      </c>
      <c r="AN202">
        <v>0</v>
      </c>
      <c r="AO202">
        <v>1</v>
      </c>
      <c r="AP202">
        <v>3</v>
      </c>
      <c r="AQ202">
        <v>9</v>
      </c>
      <c r="AR202">
        <v>14</v>
      </c>
      <c r="AS202">
        <f t="shared" si="109"/>
        <v>27</v>
      </c>
      <c r="AU202" t="s">
        <v>153</v>
      </c>
      <c r="AV202" s="5">
        <f t="shared" si="110"/>
        <v>0</v>
      </c>
      <c r="AW202" s="5">
        <f t="shared" si="110"/>
        <v>0</v>
      </c>
      <c r="AX202" s="5">
        <f t="shared" si="110"/>
        <v>0</v>
      </c>
      <c r="AY202" s="5">
        <f t="shared" si="110"/>
        <v>0</v>
      </c>
      <c r="AZ202" s="5">
        <f t="shared" si="110"/>
        <v>0</v>
      </c>
      <c r="BA202" s="5">
        <f t="shared" si="110"/>
        <v>3.7037037037037033</v>
      </c>
      <c r="BB202" s="5">
        <f t="shared" si="110"/>
        <v>11.111111111111111</v>
      </c>
      <c r="BC202" s="5">
        <f t="shared" si="110"/>
        <v>33.333333333333329</v>
      </c>
      <c r="BD202" s="5">
        <f t="shared" si="110"/>
        <v>51.851851851851848</v>
      </c>
    </row>
    <row r="203" spans="3:56" x14ac:dyDescent="0.35">
      <c r="C203">
        <v>2019</v>
      </c>
      <c r="D203" t="s">
        <v>125</v>
      </c>
      <c r="E203" t="s">
        <v>120</v>
      </c>
      <c r="F203" t="s">
        <v>118</v>
      </c>
      <c r="G203" t="s">
        <v>28</v>
      </c>
      <c r="I203">
        <v>3</v>
      </c>
      <c r="K203">
        <v>1</v>
      </c>
      <c r="M203">
        <v>2</v>
      </c>
      <c r="N203">
        <v>4</v>
      </c>
      <c r="O203">
        <v>5</v>
      </c>
      <c r="S203" t="s">
        <v>120</v>
      </c>
      <c r="T203" t="s">
        <v>120</v>
      </c>
      <c r="U203" t="s">
        <v>118</v>
      </c>
      <c r="V203" t="s">
        <v>21</v>
      </c>
      <c r="W203" t="s">
        <v>109</v>
      </c>
      <c r="X203" t="s">
        <v>118</v>
      </c>
      <c r="Y203">
        <v>2</v>
      </c>
      <c r="Z203">
        <v>10</v>
      </c>
      <c r="AA203">
        <v>4</v>
      </c>
      <c r="AB203">
        <v>4</v>
      </c>
      <c r="AF203" t="s">
        <v>118</v>
      </c>
      <c r="AG203" t="s">
        <v>24</v>
      </c>
      <c r="AI203" t="s">
        <v>117</v>
      </c>
      <c r="AJ203">
        <v>0</v>
      </c>
      <c r="AK203">
        <v>0</v>
      </c>
      <c r="AL203">
        <v>0</v>
      </c>
      <c r="AM203">
        <v>0</v>
      </c>
      <c r="AN203">
        <v>3</v>
      </c>
      <c r="AO203">
        <v>1</v>
      </c>
      <c r="AP203">
        <v>9</v>
      </c>
      <c r="AQ203">
        <v>9</v>
      </c>
      <c r="AR203">
        <v>5</v>
      </c>
      <c r="AS203">
        <f t="shared" si="109"/>
        <v>27</v>
      </c>
      <c r="AU203" t="s">
        <v>117</v>
      </c>
      <c r="AV203" s="5">
        <f t="shared" si="110"/>
        <v>0</v>
      </c>
      <c r="AW203" s="5">
        <f t="shared" si="110"/>
        <v>0</v>
      </c>
      <c r="AX203" s="5">
        <f t="shared" si="110"/>
        <v>0</v>
      </c>
      <c r="AY203" s="5">
        <f t="shared" si="110"/>
        <v>0</v>
      </c>
      <c r="AZ203" s="5">
        <f t="shared" si="110"/>
        <v>11.111111111111111</v>
      </c>
      <c r="BA203" s="5">
        <f t="shared" si="110"/>
        <v>3.7037037037037033</v>
      </c>
      <c r="BB203" s="5">
        <f t="shared" si="110"/>
        <v>33.333333333333329</v>
      </c>
      <c r="BC203" s="5">
        <f t="shared" si="110"/>
        <v>33.333333333333329</v>
      </c>
      <c r="BD203" s="5">
        <f t="shared" si="110"/>
        <v>18.518518518518519</v>
      </c>
    </row>
    <row r="204" spans="3:56" x14ac:dyDescent="0.35">
      <c r="C204">
        <v>2020</v>
      </c>
      <c r="D204" t="s">
        <v>125</v>
      </c>
      <c r="E204" t="s">
        <v>91</v>
      </c>
      <c r="F204" t="s">
        <v>87</v>
      </c>
      <c r="G204" t="s">
        <v>28</v>
      </c>
      <c r="K204">
        <v>1</v>
      </c>
      <c r="M204">
        <v>1</v>
      </c>
      <c r="N204">
        <v>1</v>
      </c>
      <c r="Q204">
        <v>1</v>
      </c>
      <c r="S204" t="s">
        <v>120</v>
      </c>
      <c r="T204" t="s">
        <v>120</v>
      </c>
      <c r="U204" t="s">
        <v>22</v>
      </c>
      <c r="V204" t="s">
        <v>21</v>
      </c>
      <c r="W204" t="s">
        <v>109</v>
      </c>
      <c r="X204" t="s">
        <v>118</v>
      </c>
      <c r="Y204">
        <v>3</v>
      </c>
      <c r="Z204">
        <v>7</v>
      </c>
      <c r="AA204">
        <v>7</v>
      </c>
      <c r="AB204">
        <v>3</v>
      </c>
      <c r="AC204" t="s">
        <v>21</v>
      </c>
      <c r="AD204">
        <v>2</v>
      </c>
      <c r="AE204">
        <v>8</v>
      </c>
      <c r="AF204" t="s">
        <v>118</v>
      </c>
      <c r="AG204" t="s">
        <v>24</v>
      </c>
    </row>
    <row r="205" spans="3:56" x14ac:dyDescent="0.35">
      <c r="C205">
        <v>2022</v>
      </c>
      <c r="D205" t="s">
        <v>125</v>
      </c>
      <c r="E205" t="s">
        <v>87</v>
      </c>
      <c r="F205" t="s">
        <v>120</v>
      </c>
      <c r="G205" t="s">
        <v>28</v>
      </c>
      <c r="I205">
        <v>4</v>
      </c>
      <c r="K205">
        <v>5</v>
      </c>
      <c r="N205">
        <v>1</v>
      </c>
      <c r="P205">
        <v>3</v>
      </c>
      <c r="Q205">
        <v>2</v>
      </c>
      <c r="S205" t="s">
        <v>118</v>
      </c>
      <c r="T205" t="s">
        <v>120</v>
      </c>
      <c r="U205" t="s">
        <v>91</v>
      </c>
      <c r="V205" t="s">
        <v>87</v>
      </c>
      <c r="W205" t="s">
        <v>21</v>
      </c>
      <c r="X205" t="s">
        <v>91</v>
      </c>
      <c r="Y205">
        <v>4</v>
      </c>
      <c r="Z205">
        <v>6</v>
      </c>
      <c r="AA205">
        <v>5</v>
      </c>
      <c r="AB205">
        <v>5</v>
      </c>
      <c r="AC205" t="s">
        <v>23</v>
      </c>
      <c r="AD205">
        <v>4</v>
      </c>
      <c r="AE205">
        <v>10</v>
      </c>
      <c r="AF205" t="s">
        <v>118</v>
      </c>
      <c r="AG205" t="s">
        <v>118</v>
      </c>
    </row>
    <row r="206" spans="3:56" x14ac:dyDescent="0.35">
      <c r="C206">
        <v>2022</v>
      </c>
      <c r="D206" t="s">
        <v>125</v>
      </c>
      <c r="E206" t="s">
        <v>118</v>
      </c>
      <c r="F206" t="s">
        <v>91</v>
      </c>
      <c r="G206" t="s">
        <v>28</v>
      </c>
      <c r="K206">
        <v>1</v>
      </c>
      <c r="L206">
        <v>1</v>
      </c>
      <c r="M206">
        <v>1</v>
      </c>
      <c r="O206">
        <v>1</v>
      </c>
      <c r="Q206">
        <v>1</v>
      </c>
      <c r="S206" t="s">
        <v>118</v>
      </c>
      <c r="T206" t="s">
        <v>118</v>
      </c>
      <c r="U206" t="s">
        <v>87</v>
      </c>
      <c r="V206" t="s">
        <v>22</v>
      </c>
      <c r="W206" t="s">
        <v>109</v>
      </c>
      <c r="X206" t="s">
        <v>118</v>
      </c>
      <c r="Y206">
        <v>5</v>
      </c>
      <c r="Z206">
        <v>6</v>
      </c>
      <c r="AA206">
        <v>4</v>
      </c>
      <c r="AB206">
        <v>5</v>
      </c>
      <c r="AF206" t="s">
        <v>118</v>
      </c>
      <c r="AG206" t="s">
        <v>118</v>
      </c>
    </row>
    <row r="207" spans="3:56" x14ac:dyDescent="0.35">
      <c r="C207">
        <v>2022</v>
      </c>
      <c r="D207" t="s">
        <v>125</v>
      </c>
      <c r="E207" t="s">
        <v>120</v>
      </c>
      <c r="F207" t="s">
        <v>118</v>
      </c>
      <c r="G207" t="s">
        <v>28</v>
      </c>
      <c r="I207">
        <v>1</v>
      </c>
      <c r="K207">
        <v>1</v>
      </c>
      <c r="L207">
        <v>1</v>
      </c>
      <c r="M207">
        <v>1</v>
      </c>
      <c r="O207">
        <v>1</v>
      </c>
      <c r="S207" t="s">
        <v>120</v>
      </c>
      <c r="T207" t="s">
        <v>120</v>
      </c>
      <c r="U207" t="s">
        <v>91</v>
      </c>
      <c r="V207" t="s">
        <v>21</v>
      </c>
      <c r="W207" t="s">
        <v>109</v>
      </c>
      <c r="X207" t="s">
        <v>91</v>
      </c>
      <c r="Y207">
        <v>5</v>
      </c>
      <c r="Z207">
        <v>9</v>
      </c>
      <c r="AA207">
        <v>5</v>
      </c>
      <c r="AB207">
        <v>1</v>
      </c>
      <c r="AC207" t="s">
        <v>22</v>
      </c>
      <c r="AD207">
        <v>3</v>
      </c>
      <c r="AE207">
        <v>7</v>
      </c>
      <c r="AF207" t="s">
        <v>120</v>
      </c>
      <c r="AG207" t="s">
        <v>120</v>
      </c>
    </row>
    <row r="208" spans="3:56" x14ac:dyDescent="0.35">
      <c r="C208">
        <v>2022</v>
      </c>
      <c r="D208" t="s">
        <v>125</v>
      </c>
      <c r="E208" t="s">
        <v>118</v>
      </c>
      <c r="F208" t="s">
        <v>87</v>
      </c>
      <c r="G208" t="s">
        <v>30</v>
      </c>
      <c r="J208">
        <v>1</v>
      </c>
      <c r="K208">
        <v>1</v>
      </c>
      <c r="L208">
        <v>1</v>
      </c>
      <c r="M208">
        <v>1</v>
      </c>
      <c r="N208">
        <v>1</v>
      </c>
      <c r="S208" t="s">
        <v>120</v>
      </c>
      <c r="T208" t="s">
        <v>120</v>
      </c>
      <c r="U208" t="s">
        <v>118</v>
      </c>
      <c r="V208" t="s">
        <v>109</v>
      </c>
      <c r="W208" t="s">
        <v>109</v>
      </c>
      <c r="X208" t="s">
        <v>120</v>
      </c>
      <c r="Y208">
        <v>4</v>
      </c>
      <c r="Z208">
        <v>10</v>
      </c>
      <c r="AA208">
        <v>3</v>
      </c>
      <c r="AB208">
        <v>3</v>
      </c>
      <c r="AF208" t="s">
        <v>120</v>
      </c>
      <c r="AG208" t="s">
        <v>118</v>
      </c>
    </row>
    <row r="209" spans="2:56" x14ac:dyDescent="0.35">
      <c r="C209">
        <v>2023</v>
      </c>
      <c r="D209" t="s">
        <v>125</v>
      </c>
      <c r="E209" t="s">
        <v>87</v>
      </c>
      <c r="F209" t="s">
        <v>109</v>
      </c>
      <c r="G209" t="s">
        <v>28</v>
      </c>
      <c r="K209">
        <v>1</v>
      </c>
      <c r="O209">
        <v>1</v>
      </c>
      <c r="P209">
        <v>1</v>
      </c>
      <c r="Q209">
        <v>1</v>
      </c>
      <c r="S209" t="s">
        <v>120</v>
      </c>
      <c r="T209" t="s">
        <v>120</v>
      </c>
      <c r="U209" t="s">
        <v>118</v>
      </c>
      <c r="V209" t="s">
        <v>109</v>
      </c>
      <c r="W209" t="s">
        <v>109</v>
      </c>
      <c r="X209" t="s">
        <v>24</v>
      </c>
      <c r="Y209">
        <v>2</v>
      </c>
      <c r="Z209">
        <v>8</v>
      </c>
      <c r="AA209">
        <v>8</v>
      </c>
      <c r="AB209">
        <v>2</v>
      </c>
      <c r="AF209" t="s">
        <v>120</v>
      </c>
      <c r="AG209" t="s">
        <v>120</v>
      </c>
    </row>
    <row r="210" spans="2:56" x14ac:dyDescent="0.35">
      <c r="C210">
        <v>2023</v>
      </c>
      <c r="D210" t="s">
        <v>125</v>
      </c>
      <c r="E210" t="s">
        <v>118</v>
      </c>
      <c r="F210" t="s">
        <v>120</v>
      </c>
      <c r="G210" t="s">
        <v>28</v>
      </c>
      <c r="J210">
        <v>1</v>
      </c>
      <c r="K210">
        <v>1</v>
      </c>
      <c r="L210">
        <v>1</v>
      </c>
      <c r="M210">
        <v>1</v>
      </c>
      <c r="N210">
        <v>1</v>
      </c>
      <c r="O210">
        <v>1</v>
      </c>
      <c r="P210">
        <v>1</v>
      </c>
      <c r="Q210">
        <v>1</v>
      </c>
      <c r="S210" t="s">
        <v>120</v>
      </c>
      <c r="T210" t="s">
        <v>120</v>
      </c>
      <c r="U210" t="s">
        <v>120</v>
      </c>
      <c r="V210" t="s">
        <v>109</v>
      </c>
      <c r="W210" t="s">
        <v>109</v>
      </c>
      <c r="X210" t="s">
        <v>91</v>
      </c>
      <c r="Y210">
        <v>3</v>
      </c>
      <c r="Z210">
        <v>7</v>
      </c>
      <c r="AA210">
        <v>3</v>
      </c>
      <c r="AB210">
        <v>7</v>
      </c>
      <c r="AF210" t="s">
        <v>120</v>
      </c>
      <c r="AG210" t="s">
        <v>120</v>
      </c>
    </row>
    <row r="211" spans="2:56" x14ac:dyDescent="0.35">
      <c r="C211">
        <v>2024</v>
      </c>
      <c r="D211" t="s">
        <v>125</v>
      </c>
      <c r="E211" t="s">
        <v>109</v>
      </c>
      <c r="F211" t="s">
        <v>24</v>
      </c>
      <c r="G211" t="s">
        <v>29</v>
      </c>
      <c r="K211">
        <v>3</v>
      </c>
      <c r="L211">
        <v>4</v>
      </c>
      <c r="N211">
        <v>2</v>
      </c>
      <c r="Q211">
        <v>5</v>
      </c>
      <c r="S211" t="s">
        <v>87</v>
      </c>
      <c r="T211" t="s">
        <v>120</v>
      </c>
      <c r="U211" t="s">
        <v>87</v>
      </c>
      <c r="V211" t="s">
        <v>24</v>
      </c>
      <c r="W211" t="s">
        <v>109</v>
      </c>
      <c r="X211" t="s">
        <v>120</v>
      </c>
      <c r="Y211">
        <v>1</v>
      </c>
      <c r="Z211">
        <v>12</v>
      </c>
      <c r="AA211">
        <v>3</v>
      </c>
      <c r="AB211">
        <v>4</v>
      </c>
      <c r="AF211" t="s">
        <v>118</v>
      </c>
      <c r="AG211" t="s">
        <v>91</v>
      </c>
    </row>
    <row r="212" spans="2:56" x14ac:dyDescent="0.35">
      <c r="C212">
        <v>2024</v>
      </c>
      <c r="D212" t="s">
        <v>125</v>
      </c>
      <c r="E212" t="s">
        <v>91</v>
      </c>
      <c r="F212" t="s">
        <v>91</v>
      </c>
      <c r="G212" t="s">
        <v>138</v>
      </c>
      <c r="K212">
        <v>5</v>
      </c>
      <c r="M212">
        <v>3</v>
      </c>
      <c r="N212">
        <v>1</v>
      </c>
      <c r="O212">
        <v>4</v>
      </c>
      <c r="Q212">
        <v>2</v>
      </c>
      <c r="S212" t="s">
        <v>120</v>
      </c>
      <c r="T212" t="s">
        <v>118</v>
      </c>
      <c r="U212" t="s">
        <v>91</v>
      </c>
      <c r="V212" t="s">
        <v>22</v>
      </c>
      <c r="W212" t="s">
        <v>23</v>
      </c>
      <c r="X212" t="s">
        <v>118</v>
      </c>
      <c r="Y212">
        <v>5</v>
      </c>
      <c r="Z212">
        <v>10</v>
      </c>
      <c r="AA212">
        <v>3</v>
      </c>
      <c r="AB212">
        <v>2</v>
      </c>
      <c r="AF212" t="s">
        <v>120</v>
      </c>
      <c r="AG212" t="s">
        <v>118</v>
      </c>
    </row>
    <row r="213" spans="2:56" x14ac:dyDescent="0.35">
      <c r="C213">
        <v>2025</v>
      </c>
      <c r="D213" t="s">
        <v>125</v>
      </c>
      <c r="E213" t="s">
        <v>87</v>
      </c>
      <c r="F213" t="s">
        <v>118</v>
      </c>
      <c r="G213" t="s">
        <v>30</v>
      </c>
      <c r="K213">
        <v>1</v>
      </c>
      <c r="L213">
        <v>1</v>
      </c>
      <c r="N213">
        <v>1</v>
      </c>
      <c r="O213">
        <v>1</v>
      </c>
      <c r="P213">
        <v>1</v>
      </c>
      <c r="S213" t="s">
        <v>120</v>
      </c>
      <c r="T213" t="s">
        <v>120</v>
      </c>
      <c r="U213" t="s">
        <v>91</v>
      </c>
      <c r="V213" t="s">
        <v>109</v>
      </c>
      <c r="W213" t="s">
        <v>21</v>
      </c>
      <c r="X213" t="s">
        <v>91</v>
      </c>
      <c r="Y213">
        <v>2</v>
      </c>
      <c r="Z213">
        <v>6</v>
      </c>
      <c r="AA213">
        <v>4</v>
      </c>
      <c r="AB213">
        <v>8</v>
      </c>
      <c r="AF213" t="s">
        <v>120</v>
      </c>
      <c r="AG213" t="s">
        <v>118</v>
      </c>
    </row>
    <row r="214" spans="2:56" x14ac:dyDescent="0.35">
      <c r="AI214">
        <v>5</v>
      </c>
    </row>
    <row r="215" spans="2:56" x14ac:dyDescent="0.35">
      <c r="B215" s="6" t="s">
        <v>149</v>
      </c>
      <c r="AI215" s="6" t="s">
        <v>156</v>
      </c>
      <c r="AJ215" t="s">
        <v>109</v>
      </c>
      <c r="AK215" t="s">
        <v>21</v>
      </c>
      <c r="AL215" t="s">
        <v>22</v>
      </c>
      <c r="AM215" t="s">
        <v>23</v>
      </c>
      <c r="AN215" t="s">
        <v>75</v>
      </c>
      <c r="AO215" t="s">
        <v>87</v>
      </c>
      <c r="AP215" t="s">
        <v>91</v>
      </c>
      <c r="AQ215" t="s">
        <v>118</v>
      </c>
      <c r="AR215" t="s">
        <v>120</v>
      </c>
      <c r="AU215" s="6" t="str">
        <f>AI215</f>
        <v>Water auth</v>
      </c>
      <c r="AV215" t="s">
        <v>109</v>
      </c>
      <c r="AW215" t="s">
        <v>21</v>
      </c>
      <c r="AX215" t="s">
        <v>22</v>
      </c>
      <c r="AY215" t="s">
        <v>23</v>
      </c>
      <c r="AZ215" t="s">
        <v>75</v>
      </c>
      <c r="BA215" t="s">
        <v>87</v>
      </c>
      <c r="BB215" t="s">
        <v>91</v>
      </c>
      <c r="BC215" t="s">
        <v>118</v>
      </c>
      <c r="BD215" t="s">
        <v>120</v>
      </c>
    </row>
    <row r="216" spans="2:56" x14ac:dyDescent="0.35">
      <c r="C216">
        <v>2012</v>
      </c>
      <c r="D216" t="s">
        <v>135</v>
      </c>
      <c r="E216" t="s">
        <v>120</v>
      </c>
      <c r="F216" t="s">
        <v>120</v>
      </c>
      <c r="G216" t="s">
        <v>28</v>
      </c>
      <c r="I216">
        <v>5</v>
      </c>
      <c r="L216">
        <v>3</v>
      </c>
      <c r="N216">
        <v>4</v>
      </c>
      <c r="P216">
        <v>2</v>
      </c>
      <c r="R216">
        <v>1</v>
      </c>
      <c r="S216" t="s">
        <v>120</v>
      </c>
      <c r="T216" t="s">
        <v>120</v>
      </c>
      <c r="U216" t="s">
        <v>120</v>
      </c>
      <c r="V216" t="s">
        <v>22</v>
      </c>
      <c r="W216" t="s">
        <v>22</v>
      </c>
      <c r="X216" t="s">
        <v>120</v>
      </c>
      <c r="Y216">
        <v>3</v>
      </c>
      <c r="Z216">
        <v>10</v>
      </c>
      <c r="AA216">
        <v>5</v>
      </c>
      <c r="AB216">
        <v>2</v>
      </c>
      <c r="AF216" t="s">
        <v>120</v>
      </c>
      <c r="AG216" t="s">
        <v>120</v>
      </c>
      <c r="AI216" t="s">
        <v>88</v>
      </c>
      <c r="AJ216">
        <v>0</v>
      </c>
      <c r="AK216">
        <v>0</v>
      </c>
      <c r="AL216">
        <v>2</v>
      </c>
      <c r="AM216">
        <v>0</v>
      </c>
      <c r="AN216">
        <v>0</v>
      </c>
      <c r="AO216">
        <v>0</v>
      </c>
      <c r="AP216">
        <v>0</v>
      </c>
      <c r="AQ216">
        <v>2</v>
      </c>
      <c r="AR216">
        <v>1</v>
      </c>
      <c r="AS216">
        <f t="shared" ref="AS216:AS217" si="111">SUM(AJ216:AR216)</f>
        <v>5</v>
      </c>
      <c r="AU216" t="s">
        <v>88</v>
      </c>
      <c r="AV216">
        <f t="shared" ref="AV216:AV217" si="112">AJ216/$AI$214*100</f>
        <v>0</v>
      </c>
      <c r="AW216">
        <f t="shared" ref="AW216:AW217" si="113">AK216/$AI$214*100</f>
        <v>0</v>
      </c>
      <c r="AX216">
        <f t="shared" ref="AX216:AX217" si="114">AL216/$AI$214*100</f>
        <v>40</v>
      </c>
      <c r="AY216">
        <f t="shared" ref="AY216:AY217" si="115">AM216/$AI$214*100</f>
        <v>0</v>
      </c>
      <c r="AZ216">
        <f t="shared" ref="AZ216:AZ217" si="116">AN216/$AI$214*100</f>
        <v>0</v>
      </c>
      <c r="BA216">
        <f t="shared" ref="BA216:BA217" si="117">AO216/$AI$214*100</f>
        <v>0</v>
      </c>
      <c r="BB216">
        <f t="shared" ref="BB216:BB217" si="118">AP216/$AI$214*100</f>
        <v>0</v>
      </c>
      <c r="BC216">
        <f t="shared" ref="BC216:BC217" si="119">AQ216/$AI$214*100</f>
        <v>40</v>
      </c>
      <c r="BD216">
        <f t="shared" ref="BD216:BD217" si="120">AR216/$AI$214*100</f>
        <v>20</v>
      </c>
    </row>
    <row r="217" spans="2:56" x14ac:dyDescent="0.35">
      <c r="C217">
        <v>2016</v>
      </c>
      <c r="D217" t="s">
        <v>135</v>
      </c>
      <c r="E217" t="s">
        <v>22</v>
      </c>
      <c r="F217" t="s">
        <v>91</v>
      </c>
      <c r="G217" t="s">
        <v>28</v>
      </c>
      <c r="J217">
        <v>1</v>
      </c>
      <c r="L217">
        <v>4</v>
      </c>
      <c r="M217">
        <v>5</v>
      </c>
      <c r="N217">
        <v>3</v>
      </c>
      <c r="Q217">
        <v>2</v>
      </c>
      <c r="S217" t="s">
        <v>118</v>
      </c>
      <c r="T217" t="s">
        <v>118</v>
      </c>
      <c r="U217" t="s">
        <v>109</v>
      </c>
      <c r="V217" t="s">
        <v>23</v>
      </c>
      <c r="W217" t="s">
        <v>21</v>
      </c>
      <c r="X217" t="s">
        <v>23</v>
      </c>
      <c r="Y217">
        <v>4</v>
      </c>
      <c r="Z217">
        <v>6</v>
      </c>
      <c r="AA217">
        <v>6</v>
      </c>
      <c r="AB217">
        <v>4</v>
      </c>
      <c r="AF217" t="s">
        <v>91</v>
      </c>
      <c r="AG217" t="s">
        <v>87</v>
      </c>
      <c r="AI217" t="s">
        <v>90</v>
      </c>
      <c r="AJ217">
        <v>0</v>
      </c>
      <c r="AK217">
        <v>0</v>
      </c>
      <c r="AL217">
        <v>0</v>
      </c>
      <c r="AM217">
        <v>0</v>
      </c>
      <c r="AN217">
        <v>0</v>
      </c>
      <c r="AO217">
        <v>2</v>
      </c>
      <c r="AP217">
        <v>1</v>
      </c>
      <c r="AQ217">
        <v>1</v>
      </c>
      <c r="AR217">
        <v>1</v>
      </c>
      <c r="AS217">
        <f t="shared" si="111"/>
        <v>5</v>
      </c>
      <c r="AU217" t="s">
        <v>90</v>
      </c>
      <c r="AV217">
        <f t="shared" si="112"/>
        <v>0</v>
      </c>
      <c r="AW217">
        <f t="shared" si="113"/>
        <v>0</v>
      </c>
      <c r="AX217">
        <f t="shared" si="114"/>
        <v>0</v>
      </c>
      <c r="AY217">
        <f t="shared" si="115"/>
        <v>0</v>
      </c>
      <c r="AZ217">
        <f t="shared" si="116"/>
        <v>0</v>
      </c>
      <c r="BA217">
        <f t="shared" si="117"/>
        <v>40</v>
      </c>
      <c r="BB217">
        <f t="shared" si="118"/>
        <v>20</v>
      </c>
      <c r="BC217">
        <f t="shared" si="119"/>
        <v>20</v>
      </c>
      <c r="BD217">
        <f t="shared" si="120"/>
        <v>20</v>
      </c>
    </row>
    <row r="218" spans="2:56" x14ac:dyDescent="0.35">
      <c r="C218">
        <v>2022</v>
      </c>
      <c r="D218" t="s">
        <v>135</v>
      </c>
      <c r="E218" t="s">
        <v>22</v>
      </c>
      <c r="F218" t="s">
        <v>87</v>
      </c>
      <c r="G218" t="s">
        <v>30</v>
      </c>
      <c r="J218">
        <v>3</v>
      </c>
      <c r="K218">
        <v>4</v>
      </c>
      <c r="N218">
        <v>2</v>
      </c>
      <c r="O218">
        <v>1</v>
      </c>
      <c r="Q218">
        <v>5</v>
      </c>
      <c r="S218" t="s">
        <v>120</v>
      </c>
      <c r="T218" t="s">
        <v>120</v>
      </c>
      <c r="U218" t="s">
        <v>91</v>
      </c>
      <c r="V218" t="s">
        <v>109</v>
      </c>
      <c r="W218" t="s">
        <v>109</v>
      </c>
      <c r="X218" t="s">
        <v>91</v>
      </c>
      <c r="Y218">
        <v>3</v>
      </c>
      <c r="Z218">
        <v>6</v>
      </c>
      <c r="AA218">
        <v>4</v>
      </c>
      <c r="AB218">
        <v>7</v>
      </c>
      <c r="AF218" t="s">
        <v>120</v>
      </c>
      <c r="AG218" t="s">
        <v>118</v>
      </c>
      <c r="AI218" t="s">
        <v>102</v>
      </c>
      <c r="AJ218">
        <v>0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1</v>
      </c>
      <c r="AQ218">
        <v>1</v>
      </c>
      <c r="AR218">
        <v>3</v>
      </c>
      <c r="AS218">
        <f t="shared" ref="AS218:AS225" si="121">SUM(AJ218:AR218)</f>
        <v>5</v>
      </c>
      <c r="AU218" t="s">
        <v>102</v>
      </c>
      <c r="AV218">
        <f>AJ218/$AI$214*100</f>
        <v>0</v>
      </c>
      <c r="AW218">
        <f t="shared" ref="AW218:BD218" si="122">AK218/$AI$214*100</f>
        <v>0</v>
      </c>
      <c r="AX218">
        <f t="shared" si="122"/>
        <v>0</v>
      </c>
      <c r="AY218">
        <f t="shared" si="122"/>
        <v>0</v>
      </c>
      <c r="AZ218">
        <f t="shared" si="122"/>
        <v>0</v>
      </c>
      <c r="BA218">
        <f t="shared" si="122"/>
        <v>0</v>
      </c>
      <c r="BB218">
        <f t="shared" si="122"/>
        <v>20</v>
      </c>
      <c r="BC218">
        <f t="shared" si="122"/>
        <v>20</v>
      </c>
      <c r="BD218">
        <f t="shared" si="122"/>
        <v>60</v>
      </c>
    </row>
    <row r="219" spans="2:56" x14ac:dyDescent="0.35">
      <c r="C219">
        <v>2023</v>
      </c>
      <c r="D219" t="s">
        <v>135</v>
      </c>
      <c r="E219" t="s">
        <v>118</v>
      </c>
      <c r="F219" t="s">
        <v>87</v>
      </c>
      <c r="G219" t="s">
        <v>28</v>
      </c>
      <c r="I219">
        <v>3</v>
      </c>
      <c r="K219">
        <v>5</v>
      </c>
      <c r="L219">
        <v>2</v>
      </c>
      <c r="N219">
        <v>4</v>
      </c>
      <c r="Q219">
        <v>1</v>
      </c>
      <c r="S219" t="s">
        <v>91</v>
      </c>
      <c r="T219" t="s">
        <v>120</v>
      </c>
      <c r="U219" t="s">
        <v>91</v>
      </c>
      <c r="V219" t="s">
        <v>109</v>
      </c>
      <c r="W219" t="s">
        <v>109</v>
      </c>
      <c r="X219" t="s">
        <v>120</v>
      </c>
      <c r="Y219">
        <v>4</v>
      </c>
      <c r="Z219">
        <v>6</v>
      </c>
      <c r="AA219">
        <v>3</v>
      </c>
      <c r="AB219">
        <v>7</v>
      </c>
      <c r="AF219" t="s">
        <v>120</v>
      </c>
      <c r="AG219" t="s">
        <v>118</v>
      </c>
      <c r="AI219" t="s">
        <v>152</v>
      </c>
      <c r="AJ219">
        <v>0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1</v>
      </c>
      <c r="AR219">
        <v>4</v>
      </c>
      <c r="AS219">
        <f t="shared" si="121"/>
        <v>5</v>
      </c>
      <c r="AU219" t="s">
        <v>152</v>
      </c>
      <c r="AV219">
        <f t="shared" ref="AV219:AV225" si="123">AJ219/$AI$214*100</f>
        <v>0</v>
      </c>
      <c r="AW219">
        <f t="shared" ref="AW219:AW225" si="124">AK219/$AI$214*100</f>
        <v>0</v>
      </c>
      <c r="AX219">
        <f t="shared" ref="AX219:AX225" si="125">AL219/$AI$214*100</f>
        <v>0</v>
      </c>
      <c r="AY219">
        <f t="shared" ref="AY219:AY225" si="126">AM219/$AI$214*100</f>
        <v>0</v>
      </c>
      <c r="AZ219">
        <f t="shared" ref="AZ219:AZ225" si="127">AN219/$AI$214*100</f>
        <v>0</v>
      </c>
      <c r="BA219">
        <f t="shared" ref="BA219:BA225" si="128">AO219/$AI$214*100</f>
        <v>0</v>
      </c>
      <c r="BB219">
        <f t="shared" ref="BB219:BB225" si="129">AP219/$AI$214*100</f>
        <v>0</v>
      </c>
      <c r="BC219">
        <f t="shared" ref="BC219:BC225" si="130">AQ219/$AI$214*100</f>
        <v>20</v>
      </c>
      <c r="BD219">
        <f t="shared" ref="BD219:BD225" si="131">AR219/$AI$214*100</f>
        <v>80</v>
      </c>
    </row>
    <row r="220" spans="2:56" x14ac:dyDescent="0.35">
      <c r="C220">
        <v>2024</v>
      </c>
      <c r="D220" t="s">
        <v>121</v>
      </c>
      <c r="E220" t="s">
        <v>118</v>
      </c>
      <c r="F220" t="s">
        <v>118</v>
      </c>
      <c r="G220" t="s">
        <v>28</v>
      </c>
      <c r="I220">
        <v>1</v>
      </c>
      <c r="K220">
        <v>1</v>
      </c>
      <c r="L220">
        <v>1</v>
      </c>
      <c r="O220">
        <v>1</v>
      </c>
      <c r="Q220">
        <v>1</v>
      </c>
      <c r="S220" t="s">
        <v>120</v>
      </c>
      <c r="T220" t="s">
        <v>120</v>
      </c>
      <c r="U220" t="s">
        <v>91</v>
      </c>
      <c r="V220" t="s">
        <v>109</v>
      </c>
      <c r="W220" t="s">
        <v>109</v>
      </c>
      <c r="X220" t="s">
        <v>120</v>
      </c>
      <c r="Y220">
        <v>1</v>
      </c>
      <c r="Z220">
        <v>10</v>
      </c>
      <c r="AA220">
        <v>5</v>
      </c>
      <c r="AB220">
        <v>4</v>
      </c>
      <c r="AF220" t="s">
        <v>120</v>
      </c>
      <c r="AG220" t="s">
        <v>120</v>
      </c>
      <c r="AI220" t="s">
        <v>105</v>
      </c>
      <c r="AJ220">
        <v>1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3</v>
      </c>
      <c r="AQ220">
        <v>0</v>
      </c>
      <c r="AR220">
        <v>1</v>
      </c>
      <c r="AS220">
        <f t="shared" si="121"/>
        <v>5</v>
      </c>
      <c r="AU220" t="s">
        <v>105</v>
      </c>
      <c r="AV220">
        <f t="shared" si="123"/>
        <v>20</v>
      </c>
      <c r="AW220">
        <f t="shared" si="124"/>
        <v>0</v>
      </c>
      <c r="AX220">
        <f t="shared" si="125"/>
        <v>0</v>
      </c>
      <c r="AY220">
        <f t="shared" si="126"/>
        <v>0</v>
      </c>
      <c r="AZ220">
        <f t="shared" si="127"/>
        <v>0</v>
      </c>
      <c r="BA220">
        <f t="shared" si="128"/>
        <v>0</v>
      </c>
      <c r="BB220">
        <f t="shared" si="129"/>
        <v>60</v>
      </c>
      <c r="BC220">
        <f t="shared" si="130"/>
        <v>0</v>
      </c>
      <c r="BD220">
        <f t="shared" si="131"/>
        <v>20</v>
      </c>
    </row>
    <row r="221" spans="2:56" x14ac:dyDescent="0.35">
      <c r="AI221" t="s">
        <v>107</v>
      </c>
      <c r="AJ221">
        <v>3</v>
      </c>
      <c r="AK221">
        <v>0</v>
      </c>
      <c r="AL221">
        <v>1</v>
      </c>
      <c r="AM221">
        <v>1</v>
      </c>
      <c r="AN221">
        <v>0</v>
      </c>
      <c r="AO221">
        <v>0</v>
      </c>
      <c r="AP221">
        <v>0</v>
      </c>
      <c r="AQ221">
        <v>0</v>
      </c>
      <c r="AR221">
        <v>0</v>
      </c>
      <c r="AS221">
        <f t="shared" si="121"/>
        <v>5</v>
      </c>
      <c r="AU221" t="s">
        <v>107</v>
      </c>
      <c r="AV221">
        <f t="shared" si="123"/>
        <v>60</v>
      </c>
      <c r="AW221">
        <f t="shared" si="124"/>
        <v>0</v>
      </c>
      <c r="AX221">
        <f t="shared" si="125"/>
        <v>20</v>
      </c>
      <c r="AY221">
        <f t="shared" si="126"/>
        <v>20</v>
      </c>
      <c r="AZ221">
        <f t="shared" si="127"/>
        <v>0</v>
      </c>
      <c r="BA221">
        <f t="shared" si="128"/>
        <v>0</v>
      </c>
      <c r="BB221">
        <f t="shared" si="129"/>
        <v>0</v>
      </c>
      <c r="BC221">
        <f t="shared" si="130"/>
        <v>0</v>
      </c>
      <c r="BD221">
        <f t="shared" si="131"/>
        <v>0</v>
      </c>
    </row>
    <row r="222" spans="2:56" x14ac:dyDescent="0.35">
      <c r="B222" s="6" t="s">
        <v>150</v>
      </c>
      <c r="AI222" t="s">
        <v>108</v>
      </c>
      <c r="AJ222">
        <v>3</v>
      </c>
      <c r="AK222">
        <v>1</v>
      </c>
      <c r="AL222">
        <v>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f t="shared" si="121"/>
        <v>5</v>
      </c>
      <c r="AU222" t="s">
        <v>108</v>
      </c>
      <c r="AV222">
        <f t="shared" si="123"/>
        <v>60</v>
      </c>
      <c r="AW222">
        <f t="shared" si="124"/>
        <v>20</v>
      </c>
      <c r="AX222">
        <f t="shared" si="125"/>
        <v>20</v>
      </c>
      <c r="AY222">
        <f t="shared" si="126"/>
        <v>0</v>
      </c>
      <c r="AZ222">
        <f t="shared" si="127"/>
        <v>0</v>
      </c>
      <c r="BA222">
        <f t="shared" si="128"/>
        <v>0</v>
      </c>
      <c r="BB222">
        <f t="shared" si="129"/>
        <v>0</v>
      </c>
      <c r="BC222">
        <f t="shared" si="130"/>
        <v>0</v>
      </c>
      <c r="BD222">
        <f t="shared" si="131"/>
        <v>0</v>
      </c>
    </row>
    <row r="223" spans="2:56" x14ac:dyDescent="0.35">
      <c r="C223">
        <v>2022</v>
      </c>
      <c r="D223" t="s">
        <v>126</v>
      </c>
      <c r="E223" t="s">
        <v>91</v>
      </c>
      <c r="F223" t="s">
        <v>87</v>
      </c>
      <c r="G223" t="s">
        <v>28</v>
      </c>
      <c r="K223">
        <v>5</v>
      </c>
      <c r="L223">
        <v>3</v>
      </c>
      <c r="M223">
        <v>2</v>
      </c>
      <c r="N223">
        <v>1</v>
      </c>
      <c r="O223">
        <v>4</v>
      </c>
      <c r="S223" t="s">
        <v>120</v>
      </c>
      <c r="T223" t="s">
        <v>120</v>
      </c>
      <c r="U223" t="s">
        <v>120</v>
      </c>
      <c r="V223" t="s">
        <v>22</v>
      </c>
      <c r="W223" t="s">
        <v>21</v>
      </c>
      <c r="X223" t="s">
        <v>91</v>
      </c>
      <c r="Y223">
        <v>3</v>
      </c>
      <c r="Z223">
        <v>6</v>
      </c>
      <c r="AA223">
        <v>4</v>
      </c>
      <c r="AB223">
        <v>7</v>
      </c>
      <c r="AF223" t="s">
        <v>120</v>
      </c>
      <c r="AG223" t="s">
        <v>87</v>
      </c>
      <c r="AI223" t="s">
        <v>110</v>
      </c>
      <c r="AJ223">
        <v>0</v>
      </c>
      <c r="AK223">
        <v>0</v>
      </c>
      <c r="AL223">
        <v>0</v>
      </c>
      <c r="AM223">
        <v>1</v>
      </c>
      <c r="AN223">
        <v>0</v>
      </c>
      <c r="AO223">
        <v>0</v>
      </c>
      <c r="AP223">
        <v>1</v>
      </c>
      <c r="AQ223">
        <v>0</v>
      </c>
      <c r="AR223">
        <v>3</v>
      </c>
      <c r="AS223">
        <f t="shared" si="121"/>
        <v>5</v>
      </c>
      <c r="AU223" t="s">
        <v>110</v>
      </c>
      <c r="AV223">
        <f t="shared" si="123"/>
        <v>0</v>
      </c>
      <c r="AW223">
        <f t="shared" si="124"/>
        <v>0</v>
      </c>
      <c r="AX223">
        <f t="shared" si="125"/>
        <v>0</v>
      </c>
      <c r="AY223">
        <f t="shared" si="126"/>
        <v>20</v>
      </c>
      <c r="AZ223">
        <f t="shared" si="127"/>
        <v>0</v>
      </c>
      <c r="BA223">
        <f t="shared" si="128"/>
        <v>0</v>
      </c>
      <c r="BB223">
        <f t="shared" si="129"/>
        <v>20</v>
      </c>
      <c r="BC223">
        <f t="shared" si="130"/>
        <v>0</v>
      </c>
      <c r="BD223">
        <f t="shared" si="131"/>
        <v>60</v>
      </c>
    </row>
    <row r="224" spans="2:56" x14ac:dyDescent="0.35">
      <c r="C224">
        <v>2023</v>
      </c>
      <c r="D224" t="s">
        <v>131</v>
      </c>
      <c r="E224" t="s">
        <v>118</v>
      </c>
      <c r="F224" t="s">
        <v>22</v>
      </c>
      <c r="G224" t="s">
        <v>28</v>
      </c>
      <c r="Q224">
        <v>1</v>
      </c>
      <c r="S224" t="s">
        <v>22</v>
      </c>
      <c r="T224" t="s">
        <v>22</v>
      </c>
      <c r="U224" t="s">
        <v>22</v>
      </c>
      <c r="V224" t="s">
        <v>24</v>
      </c>
      <c r="W224" t="s">
        <v>87</v>
      </c>
      <c r="X224" t="s">
        <v>23</v>
      </c>
      <c r="Y224">
        <v>2</v>
      </c>
      <c r="Z224">
        <v>6</v>
      </c>
      <c r="AA224">
        <v>5</v>
      </c>
      <c r="AB224">
        <v>7</v>
      </c>
      <c r="AF224" t="s">
        <v>22</v>
      </c>
      <c r="AG224" t="s">
        <v>22</v>
      </c>
      <c r="AI224" t="s">
        <v>153</v>
      </c>
      <c r="AJ224">
        <v>0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1</v>
      </c>
      <c r="AQ224">
        <v>0</v>
      </c>
      <c r="AR224">
        <v>4</v>
      </c>
      <c r="AS224">
        <f t="shared" si="121"/>
        <v>5</v>
      </c>
      <c r="AU224" t="s">
        <v>153</v>
      </c>
      <c r="AV224">
        <f t="shared" si="123"/>
        <v>0</v>
      </c>
      <c r="AW224">
        <f t="shared" si="124"/>
        <v>0</v>
      </c>
      <c r="AX224">
        <f t="shared" si="125"/>
        <v>0</v>
      </c>
      <c r="AY224">
        <f t="shared" si="126"/>
        <v>0</v>
      </c>
      <c r="AZ224">
        <f t="shared" si="127"/>
        <v>0</v>
      </c>
      <c r="BA224">
        <f t="shared" si="128"/>
        <v>0</v>
      </c>
      <c r="BB224">
        <f t="shared" si="129"/>
        <v>20</v>
      </c>
      <c r="BC224">
        <f t="shared" si="130"/>
        <v>0</v>
      </c>
      <c r="BD224">
        <f t="shared" si="131"/>
        <v>80</v>
      </c>
    </row>
    <row r="225" spans="3:56" x14ac:dyDescent="0.35">
      <c r="C225">
        <v>2023</v>
      </c>
      <c r="D225" t="s">
        <v>126</v>
      </c>
      <c r="E225" t="s">
        <v>120</v>
      </c>
      <c r="F225" t="s">
        <v>118</v>
      </c>
      <c r="G225" t="s">
        <v>29</v>
      </c>
      <c r="K225">
        <v>4</v>
      </c>
      <c r="N225">
        <v>2</v>
      </c>
      <c r="O225">
        <v>1</v>
      </c>
      <c r="Q225">
        <v>3</v>
      </c>
      <c r="S225" t="s">
        <v>91</v>
      </c>
      <c r="T225" t="s">
        <v>118</v>
      </c>
      <c r="U225" t="s">
        <v>118</v>
      </c>
      <c r="V225" t="s">
        <v>22</v>
      </c>
      <c r="W225" t="s">
        <v>22</v>
      </c>
      <c r="X225" t="s">
        <v>24</v>
      </c>
      <c r="Y225">
        <v>3</v>
      </c>
      <c r="Z225">
        <v>8</v>
      </c>
      <c r="AA225">
        <v>6</v>
      </c>
      <c r="AB225">
        <v>3</v>
      </c>
      <c r="AF225" t="s">
        <v>91</v>
      </c>
      <c r="AG225" t="s">
        <v>118</v>
      </c>
      <c r="AI225" t="s">
        <v>117</v>
      </c>
      <c r="AJ225">
        <v>0</v>
      </c>
      <c r="AK225">
        <v>0</v>
      </c>
      <c r="AL225">
        <v>0</v>
      </c>
      <c r="AM225">
        <v>0</v>
      </c>
      <c r="AN225">
        <v>0</v>
      </c>
      <c r="AO225">
        <v>1</v>
      </c>
      <c r="AP225">
        <v>0</v>
      </c>
      <c r="AQ225">
        <v>2</v>
      </c>
      <c r="AR225">
        <v>2</v>
      </c>
      <c r="AS225">
        <f t="shared" si="121"/>
        <v>5</v>
      </c>
      <c r="AU225" t="s">
        <v>117</v>
      </c>
      <c r="AV225">
        <f t="shared" si="123"/>
        <v>0</v>
      </c>
      <c r="AW225">
        <f t="shared" si="124"/>
        <v>0</v>
      </c>
      <c r="AX225">
        <f t="shared" si="125"/>
        <v>0</v>
      </c>
      <c r="AY225">
        <f t="shared" si="126"/>
        <v>0</v>
      </c>
      <c r="AZ225">
        <f t="shared" si="127"/>
        <v>0</v>
      </c>
      <c r="BA225">
        <f t="shared" si="128"/>
        <v>20</v>
      </c>
      <c r="BB225">
        <f t="shared" si="129"/>
        <v>0</v>
      </c>
      <c r="BC225">
        <f t="shared" si="130"/>
        <v>40</v>
      </c>
      <c r="BD225">
        <f t="shared" si="131"/>
        <v>40</v>
      </c>
    </row>
    <row r="226" spans="3:56" x14ac:dyDescent="0.35">
      <c r="C226">
        <v>2023</v>
      </c>
      <c r="D226" t="s">
        <v>126</v>
      </c>
      <c r="E226" t="s">
        <v>87</v>
      </c>
      <c r="F226" t="s">
        <v>120</v>
      </c>
      <c r="G226" t="s">
        <v>28</v>
      </c>
      <c r="I226">
        <v>2</v>
      </c>
      <c r="K226">
        <v>5</v>
      </c>
      <c r="L226">
        <v>4</v>
      </c>
      <c r="O226">
        <v>3</v>
      </c>
      <c r="P226">
        <v>1</v>
      </c>
      <c r="S226" t="s">
        <v>91</v>
      </c>
      <c r="T226" t="s">
        <v>120</v>
      </c>
      <c r="U226" t="s">
        <v>87</v>
      </c>
      <c r="V226" t="s">
        <v>87</v>
      </c>
      <c r="W226" t="s">
        <v>21</v>
      </c>
      <c r="X226" t="s">
        <v>21</v>
      </c>
      <c r="Y226">
        <v>2</v>
      </c>
      <c r="Z226">
        <v>5</v>
      </c>
      <c r="AA226">
        <v>6</v>
      </c>
      <c r="AB226">
        <v>7</v>
      </c>
      <c r="AF226" t="s">
        <v>91</v>
      </c>
      <c r="AG226" t="s">
        <v>91</v>
      </c>
    </row>
    <row r="227" spans="3:56" x14ac:dyDescent="0.35">
      <c r="C227">
        <v>2023</v>
      </c>
      <c r="D227" t="s">
        <v>126</v>
      </c>
      <c r="E227" t="s">
        <v>120</v>
      </c>
      <c r="F227" t="s">
        <v>87</v>
      </c>
      <c r="G227" t="s">
        <v>28</v>
      </c>
      <c r="I227">
        <v>5</v>
      </c>
      <c r="K227">
        <v>4</v>
      </c>
      <c r="M227">
        <v>1</v>
      </c>
      <c r="N227">
        <v>2</v>
      </c>
      <c r="Q227">
        <v>3</v>
      </c>
      <c r="S227" t="s">
        <v>120</v>
      </c>
      <c r="T227" t="s">
        <v>120</v>
      </c>
      <c r="U227" t="s">
        <v>118</v>
      </c>
      <c r="V227" t="s">
        <v>109</v>
      </c>
      <c r="W227" t="s">
        <v>109</v>
      </c>
      <c r="X227" t="s">
        <v>120</v>
      </c>
      <c r="Y227">
        <v>2</v>
      </c>
      <c r="Z227">
        <v>6</v>
      </c>
      <c r="AA227">
        <v>4</v>
      </c>
      <c r="AB227">
        <v>8</v>
      </c>
      <c r="AF227" t="s">
        <v>120</v>
      </c>
      <c r="AG227" t="s">
        <v>118</v>
      </c>
    </row>
    <row r="228" spans="3:56" x14ac:dyDescent="0.35">
      <c r="C228">
        <v>2024</v>
      </c>
      <c r="D228" t="s">
        <v>126</v>
      </c>
      <c r="E228" t="s">
        <v>24</v>
      </c>
      <c r="F228" t="s">
        <v>87</v>
      </c>
      <c r="G228" t="s">
        <v>28</v>
      </c>
      <c r="I228">
        <v>1</v>
      </c>
      <c r="J228">
        <v>1</v>
      </c>
      <c r="N228">
        <v>1</v>
      </c>
      <c r="Q228">
        <v>1</v>
      </c>
      <c r="R228" t="s">
        <v>127</v>
      </c>
      <c r="S228" t="s">
        <v>118</v>
      </c>
      <c r="T228" t="s">
        <v>118</v>
      </c>
      <c r="U228" t="s">
        <v>21</v>
      </c>
      <c r="V228" t="s">
        <v>91</v>
      </c>
      <c r="W228" t="s">
        <v>109</v>
      </c>
      <c r="X228" t="s">
        <v>22</v>
      </c>
      <c r="Y228">
        <v>4</v>
      </c>
      <c r="Z228">
        <v>4</v>
      </c>
      <c r="AA228">
        <v>10</v>
      </c>
      <c r="AB228">
        <v>2</v>
      </c>
      <c r="AF228" t="s">
        <v>118</v>
      </c>
      <c r="AG228" t="s">
        <v>91</v>
      </c>
      <c r="AI228">
        <v>33</v>
      </c>
    </row>
    <row r="229" spans="3:56" x14ac:dyDescent="0.35">
      <c r="C229">
        <v>2024</v>
      </c>
      <c r="D229" t="s">
        <v>126</v>
      </c>
      <c r="E229" t="s">
        <v>120</v>
      </c>
      <c r="F229" t="s">
        <v>24</v>
      </c>
      <c r="G229" t="s">
        <v>28</v>
      </c>
      <c r="J229">
        <v>1</v>
      </c>
      <c r="K229">
        <v>1</v>
      </c>
      <c r="M229">
        <v>1</v>
      </c>
      <c r="N229">
        <v>1</v>
      </c>
      <c r="S229" t="s">
        <v>120</v>
      </c>
      <c r="T229" t="s">
        <v>120</v>
      </c>
      <c r="U229" t="s">
        <v>23</v>
      </c>
      <c r="V229" t="s">
        <v>24</v>
      </c>
      <c r="W229" t="s">
        <v>109</v>
      </c>
      <c r="X229" t="s">
        <v>128</v>
      </c>
      <c r="Y229">
        <v>5</v>
      </c>
      <c r="Z229">
        <v>5</v>
      </c>
      <c r="AA229">
        <v>5</v>
      </c>
      <c r="AB229">
        <v>5</v>
      </c>
      <c r="AF229" t="s">
        <v>118</v>
      </c>
      <c r="AG229" t="s">
        <v>87</v>
      </c>
      <c r="AI229" s="6" t="s">
        <v>157</v>
      </c>
      <c r="AJ229" t="s">
        <v>109</v>
      </c>
      <c r="AK229" t="s">
        <v>21</v>
      </c>
      <c r="AL229" t="s">
        <v>22</v>
      </c>
      <c r="AM229" t="s">
        <v>23</v>
      </c>
      <c r="AN229" t="s">
        <v>75</v>
      </c>
      <c r="AO229" t="s">
        <v>87</v>
      </c>
      <c r="AP229" t="s">
        <v>91</v>
      </c>
      <c r="AQ229" t="s">
        <v>118</v>
      </c>
      <c r="AR229" t="s">
        <v>120</v>
      </c>
      <c r="AU229" s="6" t="str">
        <f>AI229</f>
        <v>Student</v>
      </c>
      <c r="AV229" t="s">
        <v>109</v>
      </c>
      <c r="AW229" t="s">
        <v>21</v>
      </c>
      <c r="AX229" t="s">
        <v>22</v>
      </c>
      <c r="AY229" t="s">
        <v>23</v>
      </c>
      <c r="AZ229" t="s">
        <v>75</v>
      </c>
      <c r="BA229" t="s">
        <v>87</v>
      </c>
      <c r="BB229" t="s">
        <v>91</v>
      </c>
      <c r="BC229" t="s">
        <v>118</v>
      </c>
      <c r="BD229" t="s">
        <v>120</v>
      </c>
    </row>
    <row r="230" spans="3:56" x14ac:dyDescent="0.35">
      <c r="C230">
        <v>2024</v>
      </c>
      <c r="D230" t="s">
        <v>126</v>
      </c>
      <c r="E230" t="s">
        <v>118</v>
      </c>
      <c r="F230" t="s">
        <v>118</v>
      </c>
      <c r="G230" t="s">
        <v>28</v>
      </c>
      <c r="I230">
        <v>3</v>
      </c>
      <c r="K230">
        <v>1</v>
      </c>
      <c r="L230">
        <v>2</v>
      </c>
      <c r="P230">
        <v>4</v>
      </c>
      <c r="S230" t="s">
        <v>120</v>
      </c>
      <c r="T230" t="s">
        <v>120</v>
      </c>
      <c r="U230" t="s">
        <v>91</v>
      </c>
      <c r="V230" t="s">
        <v>87</v>
      </c>
      <c r="W230" t="s">
        <v>109</v>
      </c>
      <c r="X230" t="s">
        <v>118</v>
      </c>
      <c r="Y230">
        <v>5</v>
      </c>
      <c r="Z230">
        <v>7</v>
      </c>
      <c r="AA230">
        <v>4</v>
      </c>
      <c r="AB230">
        <v>4</v>
      </c>
      <c r="AF230" t="s">
        <v>118</v>
      </c>
      <c r="AG230" t="s">
        <v>118</v>
      </c>
      <c r="AI230" t="s">
        <v>88</v>
      </c>
      <c r="AJ230">
        <v>0</v>
      </c>
      <c r="AK230">
        <v>0</v>
      </c>
      <c r="AL230">
        <v>0</v>
      </c>
      <c r="AM230">
        <v>2</v>
      </c>
      <c r="AN230">
        <v>1</v>
      </c>
      <c r="AO230">
        <v>2</v>
      </c>
      <c r="AP230">
        <v>4</v>
      </c>
      <c r="AQ230">
        <v>10</v>
      </c>
      <c r="AR230">
        <v>14</v>
      </c>
      <c r="AS230">
        <f t="shared" ref="AS230:AS231" si="132">SUM(AJ230:AR230)</f>
        <v>33</v>
      </c>
      <c r="AU230" t="s">
        <v>88</v>
      </c>
      <c r="AV230" s="5">
        <f t="shared" ref="AV230:AV231" si="133">AJ230/$AI$228*100</f>
        <v>0</v>
      </c>
      <c r="AW230" s="5">
        <f t="shared" ref="AW230:AW231" si="134">AK230/$AI$228*100</f>
        <v>0</v>
      </c>
      <c r="AX230" s="5">
        <f t="shared" ref="AX230:AX231" si="135">AL230/$AI$228*100</f>
        <v>0</v>
      </c>
      <c r="AY230" s="5">
        <f t="shared" ref="AY230:AY231" si="136">AM230/$AI$228*100</f>
        <v>6.0606060606060606</v>
      </c>
      <c r="AZ230" s="5">
        <f t="shared" ref="AZ230:AZ231" si="137">AN230/$AI$228*100</f>
        <v>3.0303030303030303</v>
      </c>
      <c r="BA230" s="5">
        <f t="shared" ref="BA230:BA231" si="138">AO230/$AI$228*100</f>
        <v>6.0606060606060606</v>
      </c>
      <c r="BB230" s="5">
        <f t="shared" ref="BB230:BB231" si="139">AP230/$AI$228*100</f>
        <v>12.121212121212121</v>
      </c>
      <c r="BC230" s="5">
        <f t="shared" ref="BC230:BC231" si="140">AQ230/$AI$228*100</f>
        <v>30.303030303030305</v>
      </c>
      <c r="BD230" s="5">
        <f t="shared" ref="BD230:BD231" si="141">AR230/$AI$228*100</f>
        <v>42.424242424242422</v>
      </c>
    </row>
    <row r="231" spans="3:56" x14ac:dyDescent="0.35">
      <c r="C231">
        <v>2024</v>
      </c>
      <c r="D231" t="s">
        <v>126</v>
      </c>
      <c r="E231" t="s">
        <v>120</v>
      </c>
      <c r="F231" t="s">
        <v>120</v>
      </c>
      <c r="G231" t="s">
        <v>28</v>
      </c>
      <c r="I231">
        <v>3</v>
      </c>
      <c r="K231">
        <v>4</v>
      </c>
      <c r="N231">
        <v>1</v>
      </c>
      <c r="P231">
        <v>5</v>
      </c>
      <c r="Q231">
        <v>2</v>
      </c>
      <c r="S231" t="s">
        <v>120</v>
      </c>
      <c r="T231" t="s">
        <v>120</v>
      </c>
      <c r="U231" t="s">
        <v>120</v>
      </c>
      <c r="V231" t="s">
        <v>87</v>
      </c>
      <c r="W231" t="s">
        <v>109</v>
      </c>
      <c r="X231" t="s">
        <v>91</v>
      </c>
      <c r="Y231">
        <v>6</v>
      </c>
      <c r="Z231">
        <v>7</v>
      </c>
      <c r="AA231">
        <v>4</v>
      </c>
      <c r="AB231">
        <v>3</v>
      </c>
      <c r="AF231" t="s">
        <v>118</v>
      </c>
      <c r="AG231" t="s">
        <v>118</v>
      </c>
      <c r="AI231" t="s">
        <v>90</v>
      </c>
      <c r="AJ231">
        <v>0</v>
      </c>
      <c r="AK231">
        <v>0</v>
      </c>
      <c r="AL231">
        <v>1</v>
      </c>
      <c r="AM231">
        <v>0</v>
      </c>
      <c r="AN231">
        <v>1</v>
      </c>
      <c r="AO231">
        <v>5</v>
      </c>
      <c r="AP231">
        <v>7</v>
      </c>
      <c r="AQ231">
        <v>12</v>
      </c>
      <c r="AR231">
        <v>7</v>
      </c>
      <c r="AS231">
        <f t="shared" si="132"/>
        <v>33</v>
      </c>
      <c r="AU231" t="s">
        <v>90</v>
      </c>
      <c r="AV231" s="5">
        <f t="shared" si="133"/>
        <v>0</v>
      </c>
      <c r="AW231" s="5">
        <f t="shared" si="134"/>
        <v>0</v>
      </c>
      <c r="AX231" s="5">
        <f t="shared" si="135"/>
        <v>3.0303030303030303</v>
      </c>
      <c r="AY231" s="5">
        <f t="shared" si="136"/>
        <v>0</v>
      </c>
      <c r="AZ231" s="5">
        <f t="shared" si="137"/>
        <v>3.0303030303030303</v>
      </c>
      <c r="BA231" s="5">
        <f t="shared" si="138"/>
        <v>15.151515151515152</v>
      </c>
      <c r="BB231" s="5">
        <f t="shared" si="139"/>
        <v>21.212121212121211</v>
      </c>
      <c r="BC231" s="5">
        <f t="shared" si="140"/>
        <v>36.363636363636367</v>
      </c>
      <c r="BD231" s="5">
        <f t="shared" si="141"/>
        <v>21.212121212121211</v>
      </c>
    </row>
    <row r="232" spans="3:56" x14ac:dyDescent="0.35">
      <c r="C232">
        <v>2024</v>
      </c>
      <c r="D232" t="s">
        <v>126</v>
      </c>
      <c r="E232" t="s">
        <v>91</v>
      </c>
      <c r="F232" t="s">
        <v>87</v>
      </c>
      <c r="G232" t="s">
        <v>28</v>
      </c>
      <c r="I232">
        <v>1</v>
      </c>
      <c r="O232">
        <v>1</v>
      </c>
      <c r="P232">
        <v>1</v>
      </c>
      <c r="Q232">
        <v>1</v>
      </c>
      <c r="S232" t="s">
        <v>91</v>
      </c>
      <c r="T232" t="s">
        <v>120</v>
      </c>
      <c r="U232" t="s">
        <v>24</v>
      </c>
      <c r="V232" t="s">
        <v>91</v>
      </c>
      <c r="W232" t="s">
        <v>21</v>
      </c>
      <c r="X232" t="s">
        <v>91</v>
      </c>
      <c r="Y232">
        <v>3</v>
      </c>
      <c r="Z232">
        <v>13</v>
      </c>
      <c r="AA232">
        <v>2</v>
      </c>
      <c r="AB232">
        <v>2</v>
      </c>
      <c r="AF232" t="s">
        <v>91</v>
      </c>
      <c r="AG232" t="s">
        <v>24</v>
      </c>
      <c r="AI232" t="s">
        <v>102</v>
      </c>
      <c r="AJ232">
        <v>0</v>
      </c>
      <c r="AK232">
        <v>1</v>
      </c>
      <c r="AL232">
        <v>1</v>
      </c>
      <c r="AM232">
        <v>0</v>
      </c>
      <c r="AN232">
        <v>0</v>
      </c>
      <c r="AO232">
        <v>0</v>
      </c>
      <c r="AP232">
        <v>6</v>
      </c>
      <c r="AQ232">
        <v>7</v>
      </c>
      <c r="AR232">
        <v>18</v>
      </c>
      <c r="AS232">
        <f t="shared" ref="AS232:AS239" si="142">SUM(AJ232:AR232)</f>
        <v>33</v>
      </c>
      <c r="AU232" t="s">
        <v>102</v>
      </c>
      <c r="AV232" s="5">
        <f t="shared" ref="AV232:BD239" si="143">AJ232/$AI$228*100</f>
        <v>0</v>
      </c>
      <c r="AW232" s="5">
        <f t="shared" si="143"/>
        <v>3.0303030303030303</v>
      </c>
      <c r="AX232" s="5">
        <f t="shared" si="143"/>
        <v>3.0303030303030303</v>
      </c>
      <c r="AY232" s="5">
        <f t="shared" si="143"/>
        <v>0</v>
      </c>
      <c r="AZ232" s="5">
        <f t="shared" si="143"/>
        <v>0</v>
      </c>
      <c r="BA232" s="5">
        <f t="shared" si="143"/>
        <v>0</v>
      </c>
      <c r="BB232" s="5">
        <f t="shared" si="143"/>
        <v>18.181818181818183</v>
      </c>
      <c r="BC232" s="5">
        <f t="shared" si="143"/>
        <v>21.212121212121211</v>
      </c>
      <c r="BD232" s="5">
        <f t="shared" si="143"/>
        <v>54.54545454545454</v>
      </c>
    </row>
    <row r="233" spans="3:56" x14ac:dyDescent="0.35">
      <c r="C233">
        <v>2024</v>
      </c>
      <c r="D233" t="s">
        <v>126</v>
      </c>
      <c r="E233" t="s">
        <v>120</v>
      </c>
      <c r="F233" t="s">
        <v>128</v>
      </c>
      <c r="G233" t="s">
        <v>28</v>
      </c>
      <c r="I233">
        <v>4</v>
      </c>
      <c r="K233">
        <v>3</v>
      </c>
      <c r="M233">
        <v>1</v>
      </c>
      <c r="N233">
        <v>2</v>
      </c>
      <c r="Q233">
        <v>5</v>
      </c>
      <c r="S233" t="s">
        <v>120</v>
      </c>
      <c r="T233" t="s">
        <v>120</v>
      </c>
      <c r="U233" t="s">
        <v>87</v>
      </c>
      <c r="V233" t="s">
        <v>109</v>
      </c>
      <c r="W233" t="s">
        <v>109</v>
      </c>
      <c r="X233" t="s">
        <v>104</v>
      </c>
      <c r="Y233">
        <v>3</v>
      </c>
      <c r="Z233">
        <v>8</v>
      </c>
      <c r="AA233">
        <v>4</v>
      </c>
      <c r="AB233">
        <v>5</v>
      </c>
      <c r="AF233" t="s">
        <v>120</v>
      </c>
      <c r="AG233" t="s">
        <v>91</v>
      </c>
      <c r="AI233" t="s">
        <v>152</v>
      </c>
      <c r="AJ233">
        <v>0</v>
      </c>
      <c r="AK233">
        <v>0</v>
      </c>
      <c r="AL233">
        <v>1</v>
      </c>
      <c r="AM233">
        <v>0</v>
      </c>
      <c r="AN233">
        <v>0</v>
      </c>
      <c r="AO233">
        <v>0</v>
      </c>
      <c r="AP233">
        <v>1</v>
      </c>
      <c r="AQ233">
        <v>6</v>
      </c>
      <c r="AR233">
        <v>25</v>
      </c>
      <c r="AS233">
        <f t="shared" si="142"/>
        <v>33</v>
      </c>
      <c r="AU233" t="s">
        <v>152</v>
      </c>
      <c r="AV233" s="5">
        <f t="shared" si="143"/>
        <v>0</v>
      </c>
      <c r="AW233" s="5">
        <f t="shared" si="143"/>
        <v>0</v>
      </c>
      <c r="AX233" s="5">
        <f t="shared" si="143"/>
        <v>3.0303030303030303</v>
      </c>
      <c r="AY233" s="5">
        <f t="shared" si="143"/>
        <v>0</v>
      </c>
      <c r="AZ233" s="5">
        <f t="shared" si="143"/>
        <v>0</v>
      </c>
      <c r="BA233" s="5">
        <f t="shared" si="143"/>
        <v>0</v>
      </c>
      <c r="BB233" s="5">
        <f t="shared" si="143"/>
        <v>3.0303030303030303</v>
      </c>
      <c r="BC233" s="5">
        <f t="shared" si="143"/>
        <v>18.181818181818183</v>
      </c>
      <c r="BD233" s="5">
        <f t="shared" si="143"/>
        <v>75.757575757575751</v>
      </c>
    </row>
    <row r="234" spans="3:56" x14ac:dyDescent="0.35">
      <c r="C234">
        <v>2024</v>
      </c>
      <c r="D234" t="s">
        <v>126</v>
      </c>
      <c r="E234" t="s">
        <v>118</v>
      </c>
      <c r="F234" t="s">
        <v>118</v>
      </c>
      <c r="G234" t="s">
        <v>28</v>
      </c>
      <c r="K234">
        <v>1</v>
      </c>
      <c r="O234">
        <v>1</v>
      </c>
      <c r="P234">
        <v>1</v>
      </c>
      <c r="Q234">
        <v>1</v>
      </c>
      <c r="S234" t="s">
        <v>120</v>
      </c>
      <c r="T234" t="s">
        <v>120</v>
      </c>
      <c r="U234" t="s">
        <v>91</v>
      </c>
      <c r="V234" t="s">
        <v>22</v>
      </c>
      <c r="W234" t="s">
        <v>109</v>
      </c>
      <c r="X234" t="s">
        <v>120</v>
      </c>
      <c r="Y234">
        <v>3</v>
      </c>
      <c r="Z234">
        <v>14</v>
      </c>
      <c r="AA234">
        <v>3</v>
      </c>
      <c r="AB234">
        <v>0</v>
      </c>
      <c r="AF234" t="s">
        <v>118</v>
      </c>
      <c r="AG234" t="s">
        <v>118</v>
      </c>
      <c r="AI234" t="s">
        <v>105</v>
      </c>
      <c r="AJ234">
        <v>0</v>
      </c>
      <c r="AK234">
        <v>1</v>
      </c>
      <c r="AL234">
        <v>1</v>
      </c>
      <c r="AM234">
        <v>2</v>
      </c>
      <c r="AN234">
        <v>7</v>
      </c>
      <c r="AO234">
        <v>3</v>
      </c>
      <c r="AP234">
        <v>8</v>
      </c>
      <c r="AQ234">
        <v>7</v>
      </c>
      <c r="AR234">
        <v>4</v>
      </c>
      <c r="AS234">
        <f t="shared" si="142"/>
        <v>33</v>
      </c>
      <c r="AU234" t="s">
        <v>105</v>
      </c>
      <c r="AV234" s="5">
        <f t="shared" si="143"/>
        <v>0</v>
      </c>
      <c r="AW234" s="5">
        <f t="shared" si="143"/>
        <v>3.0303030303030303</v>
      </c>
      <c r="AX234" s="5">
        <f t="shared" si="143"/>
        <v>3.0303030303030303</v>
      </c>
      <c r="AY234" s="5">
        <f t="shared" si="143"/>
        <v>6.0606060606060606</v>
      </c>
      <c r="AZ234" s="5">
        <f t="shared" si="143"/>
        <v>21.212121212121211</v>
      </c>
      <c r="BA234" s="5">
        <f t="shared" si="143"/>
        <v>9.0909090909090917</v>
      </c>
      <c r="BB234" s="5">
        <f t="shared" si="143"/>
        <v>24.242424242424242</v>
      </c>
      <c r="BC234" s="5">
        <f t="shared" si="143"/>
        <v>21.212121212121211</v>
      </c>
      <c r="BD234" s="5">
        <f t="shared" si="143"/>
        <v>12.121212121212121</v>
      </c>
    </row>
    <row r="235" spans="3:56" x14ac:dyDescent="0.35">
      <c r="C235">
        <v>2024</v>
      </c>
      <c r="D235" t="s">
        <v>126</v>
      </c>
      <c r="E235" t="s">
        <v>23</v>
      </c>
      <c r="F235" t="s">
        <v>118</v>
      </c>
      <c r="G235" t="s">
        <v>28</v>
      </c>
      <c r="I235">
        <v>5</v>
      </c>
      <c r="K235">
        <v>4</v>
      </c>
      <c r="L235">
        <v>2</v>
      </c>
      <c r="O235">
        <v>3</v>
      </c>
      <c r="P235">
        <v>1</v>
      </c>
      <c r="S235" t="s">
        <v>120</v>
      </c>
      <c r="T235" t="s">
        <v>120</v>
      </c>
      <c r="U235" t="s">
        <v>91</v>
      </c>
      <c r="V235" t="s">
        <v>21</v>
      </c>
      <c r="W235" t="s">
        <v>109</v>
      </c>
      <c r="X235" t="s">
        <v>91</v>
      </c>
      <c r="Y235">
        <v>3</v>
      </c>
      <c r="Z235">
        <v>9</v>
      </c>
      <c r="AA235">
        <v>3</v>
      </c>
      <c r="AB235">
        <v>5</v>
      </c>
      <c r="AF235" t="s">
        <v>120</v>
      </c>
      <c r="AG235" t="s">
        <v>91</v>
      </c>
      <c r="AI235" t="s">
        <v>107</v>
      </c>
      <c r="AJ235">
        <v>3</v>
      </c>
      <c r="AK235">
        <v>7</v>
      </c>
      <c r="AL235">
        <v>5</v>
      </c>
      <c r="AM235">
        <v>1</v>
      </c>
      <c r="AN235">
        <v>5</v>
      </c>
      <c r="AO235">
        <v>7</v>
      </c>
      <c r="AP235">
        <v>3</v>
      </c>
      <c r="AQ235">
        <v>1</v>
      </c>
      <c r="AR235">
        <v>1</v>
      </c>
      <c r="AS235">
        <f t="shared" si="142"/>
        <v>33</v>
      </c>
      <c r="AU235" t="s">
        <v>107</v>
      </c>
      <c r="AV235" s="5">
        <f t="shared" si="143"/>
        <v>9.0909090909090917</v>
      </c>
      <c r="AW235" s="5">
        <f t="shared" si="143"/>
        <v>21.212121212121211</v>
      </c>
      <c r="AX235" s="5">
        <f t="shared" si="143"/>
        <v>15.151515151515152</v>
      </c>
      <c r="AY235" s="5">
        <f t="shared" si="143"/>
        <v>3.0303030303030303</v>
      </c>
      <c r="AZ235" s="5">
        <f t="shared" si="143"/>
        <v>15.151515151515152</v>
      </c>
      <c r="BA235" s="5">
        <f t="shared" si="143"/>
        <v>21.212121212121211</v>
      </c>
      <c r="BB235" s="5">
        <f t="shared" si="143"/>
        <v>9.0909090909090917</v>
      </c>
      <c r="BC235" s="5">
        <f t="shared" si="143"/>
        <v>3.0303030303030303</v>
      </c>
      <c r="BD235" s="5">
        <f t="shared" si="143"/>
        <v>3.0303030303030303</v>
      </c>
    </row>
    <row r="236" spans="3:56" x14ac:dyDescent="0.35">
      <c r="C236">
        <v>2024</v>
      </c>
      <c r="D236" t="s">
        <v>126</v>
      </c>
      <c r="E236" t="s">
        <v>23</v>
      </c>
      <c r="F236" t="s">
        <v>118</v>
      </c>
      <c r="G236" t="s">
        <v>28</v>
      </c>
      <c r="I236">
        <v>2</v>
      </c>
      <c r="K236">
        <v>1</v>
      </c>
      <c r="L236">
        <v>5</v>
      </c>
      <c r="N236">
        <v>3</v>
      </c>
      <c r="P236">
        <v>4</v>
      </c>
      <c r="S236" t="s">
        <v>118</v>
      </c>
      <c r="T236" t="s">
        <v>118</v>
      </c>
      <c r="U236" t="s">
        <v>24</v>
      </c>
      <c r="V236" t="s">
        <v>87</v>
      </c>
      <c r="W236" t="s">
        <v>109</v>
      </c>
      <c r="X236" t="s">
        <v>22</v>
      </c>
      <c r="Y236">
        <v>3</v>
      </c>
      <c r="Z236">
        <v>5</v>
      </c>
      <c r="AA236">
        <v>10</v>
      </c>
      <c r="AB236">
        <v>2</v>
      </c>
      <c r="AF236" t="s">
        <v>87</v>
      </c>
      <c r="AG236" t="s">
        <v>24</v>
      </c>
      <c r="AI236" t="s">
        <v>108</v>
      </c>
      <c r="AJ236">
        <v>20</v>
      </c>
      <c r="AK236">
        <v>9</v>
      </c>
      <c r="AL236">
        <v>1</v>
      </c>
      <c r="AM236">
        <v>0</v>
      </c>
      <c r="AN236">
        <v>0</v>
      </c>
      <c r="AO236">
        <v>1</v>
      </c>
      <c r="AP236">
        <v>2</v>
      </c>
      <c r="AQ236">
        <v>0</v>
      </c>
      <c r="AR236">
        <v>0</v>
      </c>
      <c r="AS236">
        <f t="shared" si="142"/>
        <v>33</v>
      </c>
      <c r="AU236" t="s">
        <v>108</v>
      </c>
      <c r="AV236" s="5">
        <f t="shared" si="143"/>
        <v>60.606060606060609</v>
      </c>
      <c r="AW236" s="5">
        <f t="shared" si="143"/>
        <v>27.27272727272727</v>
      </c>
      <c r="AX236" s="5">
        <f t="shared" si="143"/>
        <v>3.0303030303030303</v>
      </c>
      <c r="AY236" s="5">
        <f t="shared" si="143"/>
        <v>0</v>
      </c>
      <c r="AZ236" s="5">
        <f t="shared" si="143"/>
        <v>0</v>
      </c>
      <c r="BA236" s="5">
        <f t="shared" si="143"/>
        <v>3.0303030303030303</v>
      </c>
      <c r="BB236" s="5">
        <f t="shared" si="143"/>
        <v>6.0606060606060606</v>
      </c>
      <c r="BC236" s="5">
        <f t="shared" si="143"/>
        <v>0</v>
      </c>
      <c r="BD236" s="5">
        <f t="shared" si="143"/>
        <v>0</v>
      </c>
    </row>
    <row r="237" spans="3:56" x14ac:dyDescent="0.35">
      <c r="C237">
        <v>2024</v>
      </c>
      <c r="D237" t="s">
        <v>126</v>
      </c>
      <c r="E237" t="s">
        <v>118</v>
      </c>
      <c r="F237" t="s">
        <v>118</v>
      </c>
      <c r="G237" t="s">
        <v>28</v>
      </c>
      <c r="I237">
        <v>1</v>
      </c>
      <c r="K237">
        <v>2</v>
      </c>
      <c r="M237">
        <v>3</v>
      </c>
      <c r="P237">
        <v>5</v>
      </c>
      <c r="Q237">
        <v>4</v>
      </c>
      <c r="S237" t="s">
        <v>118</v>
      </c>
      <c r="T237" t="s">
        <v>120</v>
      </c>
      <c r="U237" t="s">
        <v>87</v>
      </c>
      <c r="V237" t="s">
        <v>87</v>
      </c>
      <c r="W237" t="s">
        <v>114</v>
      </c>
      <c r="X237" t="s">
        <v>24</v>
      </c>
      <c r="Y237">
        <v>2</v>
      </c>
      <c r="Z237">
        <v>8</v>
      </c>
      <c r="AA237">
        <v>6</v>
      </c>
      <c r="AB237">
        <v>4</v>
      </c>
      <c r="AF237" t="s">
        <v>118</v>
      </c>
      <c r="AG237" t="s">
        <v>91</v>
      </c>
      <c r="AI237" t="s">
        <v>110</v>
      </c>
      <c r="AJ237">
        <v>0</v>
      </c>
      <c r="AK237">
        <v>2</v>
      </c>
      <c r="AL237">
        <v>3</v>
      </c>
      <c r="AM237">
        <v>1</v>
      </c>
      <c r="AN237">
        <v>3</v>
      </c>
      <c r="AO237">
        <v>1</v>
      </c>
      <c r="AP237">
        <v>13</v>
      </c>
      <c r="AQ237">
        <v>3</v>
      </c>
      <c r="AR237">
        <v>7</v>
      </c>
      <c r="AS237">
        <f t="shared" si="142"/>
        <v>33</v>
      </c>
      <c r="AU237" t="s">
        <v>110</v>
      </c>
      <c r="AV237" s="5">
        <f t="shared" si="143"/>
        <v>0</v>
      </c>
      <c r="AW237" s="5">
        <f t="shared" si="143"/>
        <v>6.0606060606060606</v>
      </c>
      <c r="AX237" s="5">
        <f t="shared" si="143"/>
        <v>9.0909090909090917</v>
      </c>
      <c r="AY237" s="5">
        <f t="shared" si="143"/>
        <v>3.0303030303030303</v>
      </c>
      <c r="AZ237" s="5">
        <f t="shared" si="143"/>
        <v>9.0909090909090917</v>
      </c>
      <c r="BA237" s="5">
        <f t="shared" si="143"/>
        <v>3.0303030303030303</v>
      </c>
      <c r="BB237" s="5">
        <f t="shared" si="143"/>
        <v>39.393939393939391</v>
      </c>
      <c r="BC237" s="5">
        <f t="shared" si="143"/>
        <v>9.0909090909090917</v>
      </c>
      <c r="BD237" s="5">
        <f t="shared" si="143"/>
        <v>21.212121212121211</v>
      </c>
    </row>
    <row r="238" spans="3:56" x14ac:dyDescent="0.35">
      <c r="C238">
        <v>2024</v>
      </c>
      <c r="D238" t="s">
        <v>126</v>
      </c>
      <c r="E238" t="s">
        <v>120</v>
      </c>
      <c r="F238" t="s">
        <v>120</v>
      </c>
      <c r="G238" t="s">
        <v>28</v>
      </c>
      <c r="I238">
        <v>1</v>
      </c>
      <c r="L238">
        <v>2</v>
      </c>
      <c r="O238">
        <v>3</v>
      </c>
      <c r="P238">
        <v>4</v>
      </c>
      <c r="Q238">
        <v>5</v>
      </c>
      <c r="S238" t="s">
        <v>91</v>
      </c>
      <c r="T238" t="s">
        <v>120</v>
      </c>
      <c r="U238" t="s">
        <v>120</v>
      </c>
      <c r="V238" t="s">
        <v>23</v>
      </c>
      <c r="W238" t="s">
        <v>109</v>
      </c>
      <c r="X238" t="s">
        <v>21</v>
      </c>
      <c r="Y238">
        <v>5</v>
      </c>
      <c r="Z238">
        <v>5</v>
      </c>
      <c r="AA238">
        <v>5</v>
      </c>
      <c r="AB238">
        <v>5</v>
      </c>
      <c r="AF238" t="s">
        <v>118</v>
      </c>
      <c r="AG238" t="s">
        <v>118</v>
      </c>
      <c r="AI238" t="s">
        <v>153</v>
      </c>
      <c r="AJ238">
        <v>0</v>
      </c>
      <c r="AK238">
        <v>0</v>
      </c>
      <c r="AL238">
        <v>1</v>
      </c>
      <c r="AM238">
        <v>0</v>
      </c>
      <c r="AN238">
        <v>0</v>
      </c>
      <c r="AO238">
        <v>1</v>
      </c>
      <c r="AP238">
        <v>5</v>
      </c>
      <c r="AQ238">
        <v>14</v>
      </c>
      <c r="AR238">
        <v>12</v>
      </c>
      <c r="AS238">
        <f t="shared" si="142"/>
        <v>33</v>
      </c>
      <c r="AU238" t="s">
        <v>153</v>
      </c>
      <c r="AV238" s="5">
        <f t="shared" si="143"/>
        <v>0</v>
      </c>
      <c r="AW238" s="5">
        <f t="shared" si="143"/>
        <v>0</v>
      </c>
      <c r="AX238" s="5">
        <f t="shared" si="143"/>
        <v>3.0303030303030303</v>
      </c>
      <c r="AY238" s="5">
        <f t="shared" si="143"/>
        <v>0</v>
      </c>
      <c r="AZ238" s="5">
        <f t="shared" si="143"/>
        <v>0</v>
      </c>
      <c r="BA238" s="5">
        <f t="shared" si="143"/>
        <v>3.0303030303030303</v>
      </c>
      <c r="BB238" s="5">
        <f t="shared" si="143"/>
        <v>15.151515151515152</v>
      </c>
      <c r="BC238" s="5">
        <f t="shared" si="143"/>
        <v>42.424242424242422</v>
      </c>
      <c r="BD238" s="5">
        <f t="shared" si="143"/>
        <v>36.363636363636367</v>
      </c>
    </row>
    <row r="239" spans="3:56" x14ac:dyDescent="0.35">
      <c r="C239">
        <v>2024</v>
      </c>
      <c r="D239" t="s">
        <v>126</v>
      </c>
      <c r="E239" t="s">
        <v>120</v>
      </c>
      <c r="F239" t="s">
        <v>91</v>
      </c>
      <c r="G239" t="s">
        <v>29</v>
      </c>
      <c r="K239">
        <v>1</v>
      </c>
      <c r="N239">
        <v>2</v>
      </c>
      <c r="O239">
        <v>3</v>
      </c>
      <c r="S239" t="s">
        <v>120</v>
      </c>
      <c r="T239" t="s">
        <v>120</v>
      </c>
      <c r="U239" t="s">
        <v>24</v>
      </c>
      <c r="V239" t="s">
        <v>24</v>
      </c>
      <c r="W239" t="s">
        <v>21</v>
      </c>
      <c r="X239" t="s">
        <v>91</v>
      </c>
      <c r="Y239">
        <v>4</v>
      </c>
      <c r="Z239">
        <v>10</v>
      </c>
      <c r="AA239">
        <v>5</v>
      </c>
      <c r="AB239">
        <v>1</v>
      </c>
      <c r="AF239" t="s">
        <v>118</v>
      </c>
      <c r="AG239" t="s">
        <v>91</v>
      </c>
      <c r="AI239" t="s">
        <v>117</v>
      </c>
      <c r="AJ239">
        <v>0</v>
      </c>
      <c r="AK239">
        <v>0</v>
      </c>
      <c r="AL239">
        <v>1</v>
      </c>
      <c r="AM239">
        <v>0</v>
      </c>
      <c r="AN239">
        <v>4</v>
      </c>
      <c r="AO239">
        <v>2</v>
      </c>
      <c r="AP239">
        <v>10</v>
      </c>
      <c r="AQ239">
        <v>14</v>
      </c>
      <c r="AR239">
        <v>2</v>
      </c>
      <c r="AS239">
        <f t="shared" si="142"/>
        <v>33</v>
      </c>
      <c r="AU239" t="s">
        <v>117</v>
      </c>
      <c r="AV239" s="5">
        <f t="shared" si="143"/>
        <v>0</v>
      </c>
      <c r="AW239" s="5">
        <f t="shared" si="143"/>
        <v>0</v>
      </c>
      <c r="AX239" s="5">
        <f t="shared" si="143"/>
        <v>3.0303030303030303</v>
      </c>
      <c r="AY239" s="5">
        <f t="shared" si="143"/>
        <v>0</v>
      </c>
      <c r="AZ239" s="5">
        <f t="shared" si="143"/>
        <v>12.121212121212121</v>
      </c>
      <c r="BA239" s="5">
        <f t="shared" si="143"/>
        <v>6.0606060606060606</v>
      </c>
      <c r="BB239" s="5">
        <f t="shared" si="143"/>
        <v>30.303030303030305</v>
      </c>
      <c r="BC239" s="5">
        <f t="shared" si="143"/>
        <v>42.424242424242422</v>
      </c>
      <c r="BD239" s="5">
        <f t="shared" si="143"/>
        <v>6.0606060606060606</v>
      </c>
    </row>
    <row r="240" spans="3:56" x14ac:dyDescent="0.35">
      <c r="C240">
        <v>2024</v>
      </c>
      <c r="D240" t="s">
        <v>126</v>
      </c>
      <c r="E240" t="s">
        <v>141</v>
      </c>
      <c r="F240" t="s">
        <v>141</v>
      </c>
      <c r="G240" t="s">
        <v>28</v>
      </c>
      <c r="I240">
        <v>1</v>
      </c>
      <c r="K240">
        <v>2</v>
      </c>
      <c r="L240">
        <v>3</v>
      </c>
      <c r="O240">
        <v>4</v>
      </c>
      <c r="S240" t="s">
        <v>120</v>
      </c>
      <c r="T240" t="s">
        <v>120</v>
      </c>
      <c r="U240" t="s">
        <v>120</v>
      </c>
      <c r="V240" t="s">
        <v>109</v>
      </c>
      <c r="W240" t="s">
        <v>109</v>
      </c>
      <c r="X240" t="s">
        <v>120</v>
      </c>
      <c r="Y240">
        <v>2</v>
      </c>
      <c r="Z240">
        <v>14</v>
      </c>
      <c r="AA240">
        <v>1</v>
      </c>
      <c r="AB240">
        <v>3</v>
      </c>
      <c r="AF240" t="s">
        <v>120</v>
      </c>
      <c r="AG240" t="s">
        <v>120</v>
      </c>
    </row>
    <row r="241" spans="3:33" x14ac:dyDescent="0.35">
      <c r="C241">
        <v>2024</v>
      </c>
      <c r="D241" t="s">
        <v>126</v>
      </c>
      <c r="E241" t="s">
        <v>120</v>
      </c>
      <c r="F241" t="s">
        <v>118</v>
      </c>
      <c r="G241" t="s">
        <v>28</v>
      </c>
      <c r="I241">
        <v>5</v>
      </c>
      <c r="L241">
        <v>1</v>
      </c>
      <c r="N241">
        <v>4</v>
      </c>
      <c r="P241">
        <v>3</v>
      </c>
      <c r="Q241">
        <v>2</v>
      </c>
      <c r="S241" t="s">
        <v>120</v>
      </c>
      <c r="T241" t="s">
        <v>118</v>
      </c>
      <c r="U241" t="s">
        <v>91</v>
      </c>
      <c r="V241" t="s">
        <v>24</v>
      </c>
      <c r="W241" t="s">
        <v>109</v>
      </c>
      <c r="X241" t="s">
        <v>91</v>
      </c>
      <c r="Y241">
        <v>4</v>
      </c>
      <c r="Z241">
        <v>8</v>
      </c>
      <c r="AA241">
        <v>3</v>
      </c>
      <c r="AB241">
        <v>6</v>
      </c>
      <c r="AF241" t="s">
        <v>120</v>
      </c>
      <c r="AG241" t="s">
        <v>118</v>
      </c>
    </row>
    <row r="242" spans="3:33" x14ac:dyDescent="0.35">
      <c r="C242">
        <v>2024</v>
      </c>
      <c r="D242" t="s">
        <v>126</v>
      </c>
      <c r="E242" t="s">
        <v>91</v>
      </c>
      <c r="F242" t="s">
        <v>118</v>
      </c>
      <c r="G242" t="s">
        <v>28</v>
      </c>
      <c r="I242">
        <v>1</v>
      </c>
      <c r="K242">
        <v>1</v>
      </c>
      <c r="O242">
        <v>1</v>
      </c>
      <c r="P242">
        <v>1</v>
      </c>
      <c r="S242" t="s">
        <v>120</v>
      </c>
      <c r="T242" t="s">
        <v>120</v>
      </c>
      <c r="U242" t="s">
        <v>91</v>
      </c>
      <c r="V242" t="s">
        <v>120</v>
      </c>
      <c r="W242" t="s">
        <v>109</v>
      </c>
      <c r="X242" t="s">
        <v>120</v>
      </c>
      <c r="Y242">
        <v>2</v>
      </c>
      <c r="Z242">
        <v>10</v>
      </c>
      <c r="AA242">
        <v>2</v>
      </c>
      <c r="AB242">
        <v>6</v>
      </c>
      <c r="AF242" t="s">
        <v>118</v>
      </c>
      <c r="AG242" t="s">
        <v>118</v>
      </c>
    </row>
    <row r="243" spans="3:33" x14ac:dyDescent="0.35">
      <c r="C243">
        <v>2024</v>
      </c>
      <c r="D243" t="s">
        <v>126</v>
      </c>
      <c r="E243" t="s">
        <v>87</v>
      </c>
      <c r="F243" t="s">
        <v>120</v>
      </c>
      <c r="G243" t="s">
        <v>28</v>
      </c>
      <c r="K243">
        <v>4</v>
      </c>
      <c r="L243">
        <v>3</v>
      </c>
      <c r="O243">
        <v>2</v>
      </c>
      <c r="P243">
        <v>1</v>
      </c>
      <c r="Q243">
        <v>5</v>
      </c>
      <c r="S243" t="s">
        <v>120</v>
      </c>
      <c r="T243" t="s">
        <v>118</v>
      </c>
      <c r="U243" t="s">
        <v>118</v>
      </c>
      <c r="V243" t="s">
        <v>21</v>
      </c>
      <c r="W243" t="s">
        <v>109</v>
      </c>
      <c r="X243" t="s">
        <v>91</v>
      </c>
      <c r="Y243">
        <v>5</v>
      </c>
      <c r="Z243">
        <v>10</v>
      </c>
      <c r="AA243">
        <v>2</v>
      </c>
      <c r="AB243">
        <v>3</v>
      </c>
      <c r="AF243" t="s">
        <v>118</v>
      </c>
      <c r="AG243" t="s">
        <v>91</v>
      </c>
    </row>
    <row r="244" spans="3:33" x14ac:dyDescent="0.35">
      <c r="C244">
        <v>2024</v>
      </c>
      <c r="D244" t="s">
        <v>126</v>
      </c>
      <c r="E244" t="s">
        <v>118</v>
      </c>
      <c r="F244" t="s">
        <v>118</v>
      </c>
      <c r="G244" t="s">
        <v>28</v>
      </c>
      <c r="I244">
        <v>1</v>
      </c>
      <c r="K244">
        <v>2</v>
      </c>
      <c r="M244">
        <v>5</v>
      </c>
      <c r="O244">
        <v>3</v>
      </c>
      <c r="Q244">
        <v>4</v>
      </c>
      <c r="S244" t="s">
        <v>120</v>
      </c>
      <c r="T244" t="s">
        <v>120</v>
      </c>
      <c r="U244" t="s">
        <v>91</v>
      </c>
      <c r="V244" t="s">
        <v>87</v>
      </c>
      <c r="W244" t="s">
        <v>109</v>
      </c>
      <c r="X244" t="s">
        <v>91</v>
      </c>
      <c r="Y244">
        <v>4</v>
      </c>
      <c r="Z244">
        <v>8</v>
      </c>
      <c r="AA244">
        <v>4</v>
      </c>
      <c r="AB244">
        <v>4</v>
      </c>
      <c r="AF244" t="s">
        <v>120</v>
      </c>
      <c r="AG244" t="s">
        <v>118</v>
      </c>
    </row>
    <row r="245" spans="3:33" x14ac:dyDescent="0.35">
      <c r="C245">
        <v>2025</v>
      </c>
      <c r="D245" t="s">
        <v>126</v>
      </c>
      <c r="E245" t="s">
        <v>120</v>
      </c>
      <c r="F245" t="s">
        <v>91</v>
      </c>
      <c r="G245" t="s">
        <v>28</v>
      </c>
      <c r="K245">
        <v>1</v>
      </c>
      <c r="L245">
        <v>5</v>
      </c>
      <c r="M245">
        <v>3</v>
      </c>
      <c r="N245">
        <v>4</v>
      </c>
      <c r="Q245">
        <v>2</v>
      </c>
      <c r="S245" t="s">
        <v>120</v>
      </c>
      <c r="T245" t="s">
        <v>120</v>
      </c>
      <c r="U245" t="s">
        <v>24</v>
      </c>
      <c r="V245" t="s">
        <v>22</v>
      </c>
      <c r="W245" t="s">
        <v>21</v>
      </c>
      <c r="X245" t="s">
        <v>118</v>
      </c>
      <c r="Y245">
        <v>5</v>
      </c>
      <c r="Z245">
        <v>5</v>
      </c>
      <c r="AA245">
        <v>5</v>
      </c>
      <c r="AB245">
        <v>5</v>
      </c>
      <c r="AF245" t="s">
        <v>120</v>
      </c>
      <c r="AG245" t="s">
        <v>118</v>
      </c>
    </row>
    <row r="246" spans="3:33" x14ac:dyDescent="0.35">
      <c r="C246">
        <v>2025</v>
      </c>
      <c r="D246" t="s">
        <v>126</v>
      </c>
      <c r="E246" t="s">
        <v>118</v>
      </c>
      <c r="F246" t="s">
        <v>118</v>
      </c>
      <c r="G246" t="s">
        <v>29</v>
      </c>
      <c r="J246">
        <v>5</v>
      </c>
      <c r="K246">
        <v>1</v>
      </c>
      <c r="L246">
        <v>4</v>
      </c>
      <c r="N246">
        <v>3</v>
      </c>
      <c r="O246">
        <v>2</v>
      </c>
      <c r="S246" t="s">
        <v>118</v>
      </c>
      <c r="T246" t="s">
        <v>120</v>
      </c>
      <c r="U246" t="s">
        <v>91</v>
      </c>
      <c r="V246" t="s">
        <v>21</v>
      </c>
      <c r="W246" t="s">
        <v>109</v>
      </c>
      <c r="X246" t="s">
        <v>91</v>
      </c>
      <c r="Y246">
        <v>4</v>
      </c>
      <c r="Z246">
        <v>10</v>
      </c>
      <c r="AA246">
        <v>6</v>
      </c>
      <c r="AB246">
        <v>2</v>
      </c>
      <c r="AF246" t="s">
        <v>118</v>
      </c>
      <c r="AG246" t="s">
        <v>118</v>
      </c>
    </row>
    <row r="247" spans="3:33" x14ac:dyDescent="0.35">
      <c r="C247">
        <v>2025</v>
      </c>
      <c r="D247" t="s">
        <v>126</v>
      </c>
      <c r="E247" t="s">
        <v>120</v>
      </c>
      <c r="F247" t="s">
        <v>118</v>
      </c>
      <c r="G247" t="s">
        <v>28</v>
      </c>
      <c r="I247">
        <v>1</v>
      </c>
      <c r="K247">
        <v>2</v>
      </c>
      <c r="P247">
        <v>3</v>
      </c>
      <c r="Q247">
        <v>4</v>
      </c>
      <c r="S247" t="s">
        <v>118</v>
      </c>
      <c r="T247" t="s">
        <v>120</v>
      </c>
      <c r="U247" t="s">
        <v>118</v>
      </c>
      <c r="V247" t="s">
        <v>87</v>
      </c>
      <c r="W247" t="s">
        <v>21</v>
      </c>
      <c r="X247" t="s">
        <v>118</v>
      </c>
      <c r="Y247">
        <v>3</v>
      </c>
      <c r="Z247">
        <v>10</v>
      </c>
      <c r="AA247">
        <v>3</v>
      </c>
      <c r="AB247">
        <v>4</v>
      </c>
      <c r="AF247" t="s">
        <v>118</v>
      </c>
      <c r="AG247" t="s">
        <v>118</v>
      </c>
    </row>
    <row r="248" spans="3:33" x14ac:dyDescent="0.35">
      <c r="C248">
        <v>2025</v>
      </c>
      <c r="D248" t="s">
        <v>126</v>
      </c>
      <c r="E248" t="s">
        <v>118</v>
      </c>
      <c r="F248" t="s">
        <v>91</v>
      </c>
      <c r="G248" t="s">
        <v>28</v>
      </c>
      <c r="I248">
        <v>1</v>
      </c>
      <c r="L248">
        <v>1</v>
      </c>
      <c r="N248">
        <v>1</v>
      </c>
      <c r="O248">
        <v>1</v>
      </c>
      <c r="P248">
        <v>1</v>
      </c>
      <c r="S248" t="s">
        <v>91</v>
      </c>
      <c r="T248" t="s">
        <v>91</v>
      </c>
      <c r="U248" t="s">
        <v>118</v>
      </c>
      <c r="V248" t="s">
        <v>24</v>
      </c>
      <c r="W248" t="s">
        <v>91</v>
      </c>
      <c r="X248" t="s">
        <v>91</v>
      </c>
      <c r="Y248">
        <v>3</v>
      </c>
      <c r="Z248">
        <v>10</v>
      </c>
      <c r="AA248">
        <v>3</v>
      </c>
      <c r="AB248">
        <v>3</v>
      </c>
      <c r="AF248" t="s">
        <v>118</v>
      </c>
      <c r="AG248" t="s">
        <v>91</v>
      </c>
    </row>
    <row r="249" spans="3:33" x14ac:dyDescent="0.35">
      <c r="C249">
        <v>2025</v>
      </c>
      <c r="D249" t="s">
        <v>126</v>
      </c>
      <c r="E249" t="s">
        <v>91</v>
      </c>
      <c r="F249" t="s">
        <v>91</v>
      </c>
      <c r="G249" t="s">
        <v>29</v>
      </c>
      <c r="L249">
        <v>1</v>
      </c>
      <c r="M249">
        <v>1</v>
      </c>
      <c r="O249">
        <v>1</v>
      </c>
      <c r="P249">
        <v>1</v>
      </c>
      <c r="S249" t="s">
        <v>91</v>
      </c>
      <c r="T249" t="s">
        <v>118</v>
      </c>
      <c r="U249" t="s">
        <v>23</v>
      </c>
      <c r="V249" t="s">
        <v>118</v>
      </c>
      <c r="W249" t="s">
        <v>91</v>
      </c>
      <c r="X249" t="s">
        <v>22</v>
      </c>
      <c r="Y249">
        <v>5</v>
      </c>
      <c r="Z249">
        <v>4</v>
      </c>
      <c r="AA249">
        <v>1</v>
      </c>
      <c r="AB249">
        <v>10</v>
      </c>
      <c r="AF249" t="s">
        <v>91</v>
      </c>
      <c r="AG249" t="s">
        <v>91</v>
      </c>
    </row>
    <row r="250" spans="3:33" x14ac:dyDescent="0.35">
      <c r="C250">
        <v>2025</v>
      </c>
      <c r="D250" t="s">
        <v>126</v>
      </c>
      <c r="E250" t="s">
        <v>118</v>
      </c>
      <c r="F250" t="s">
        <v>118</v>
      </c>
      <c r="G250" t="s">
        <v>28</v>
      </c>
      <c r="I250">
        <v>2</v>
      </c>
      <c r="K250">
        <v>1</v>
      </c>
      <c r="L250">
        <v>4</v>
      </c>
      <c r="N250">
        <v>5</v>
      </c>
      <c r="O250">
        <v>3</v>
      </c>
      <c r="S250" t="s">
        <v>120</v>
      </c>
      <c r="T250" t="s">
        <v>120</v>
      </c>
      <c r="U250" t="s">
        <v>118</v>
      </c>
      <c r="V250" t="s">
        <v>21</v>
      </c>
      <c r="W250" t="s">
        <v>109</v>
      </c>
      <c r="X250" t="s">
        <v>91</v>
      </c>
      <c r="Y250">
        <v>2</v>
      </c>
      <c r="Z250">
        <v>10</v>
      </c>
      <c r="AA250">
        <v>5</v>
      </c>
      <c r="AB250">
        <v>3</v>
      </c>
      <c r="AF250" t="s">
        <v>120</v>
      </c>
      <c r="AG250" t="s">
        <v>91</v>
      </c>
    </row>
    <row r="251" spans="3:33" x14ac:dyDescent="0.35">
      <c r="C251">
        <v>2025</v>
      </c>
      <c r="D251" t="s">
        <v>126</v>
      </c>
      <c r="E251" t="s">
        <v>118</v>
      </c>
      <c r="F251" t="s">
        <v>91</v>
      </c>
      <c r="G251" t="s">
        <v>28</v>
      </c>
      <c r="L251">
        <v>4</v>
      </c>
      <c r="M251">
        <v>2</v>
      </c>
      <c r="N251">
        <v>1</v>
      </c>
      <c r="O251">
        <v>5</v>
      </c>
      <c r="Q251">
        <v>3</v>
      </c>
      <c r="S251" t="s">
        <v>21</v>
      </c>
      <c r="T251" t="s">
        <v>120</v>
      </c>
      <c r="U251" t="s">
        <v>91</v>
      </c>
      <c r="V251" t="s">
        <v>21</v>
      </c>
      <c r="W251" t="s">
        <v>21</v>
      </c>
      <c r="X251" t="s">
        <v>91</v>
      </c>
      <c r="Y251">
        <v>2</v>
      </c>
      <c r="Z251">
        <v>10</v>
      </c>
      <c r="AA251">
        <v>3</v>
      </c>
      <c r="AB251">
        <v>5</v>
      </c>
      <c r="AF251" t="s">
        <v>120</v>
      </c>
      <c r="AG251" t="s">
        <v>118</v>
      </c>
    </row>
    <row r="252" spans="3:33" x14ac:dyDescent="0.35">
      <c r="C252">
        <v>2025</v>
      </c>
      <c r="D252" t="s">
        <v>126</v>
      </c>
      <c r="E252" t="s">
        <v>120</v>
      </c>
      <c r="F252" t="s">
        <v>91</v>
      </c>
      <c r="G252" t="s">
        <v>28</v>
      </c>
      <c r="I252">
        <v>2</v>
      </c>
      <c r="K252">
        <v>1</v>
      </c>
      <c r="Q252">
        <v>3</v>
      </c>
      <c r="S252" t="s">
        <v>144</v>
      </c>
      <c r="T252" t="s">
        <v>120</v>
      </c>
      <c r="U252" t="s">
        <v>24</v>
      </c>
      <c r="V252" t="s">
        <v>22</v>
      </c>
      <c r="W252" t="s">
        <v>21</v>
      </c>
      <c r="X252" t="s">
        <v>120</v>
      </c>
      <c r="Y252">
        <v>3</v>
      </c>
      <c r="Z252">
        <v>10</v>
      </c>
      <c r="AA252">
        <v>2</v>
      </c>
      <c r="AB252">
        <v>5</v>
      </c>
      <c r="AF252" t="s">
        <v>91</v>
      </c>
      <c r="AG252" t="s">
        <v>24</v>
      </c>
    </row>
    <row r="253" spans="3:33" x14ac:dyDescent="0.35">
      <c r="C253">
        <v>2025</v>
      </c>
      <c r="D253" t="s">
        <v>126</v>
      </c>
      <c r="E253" t="s">
        <v>118</v>
      </c>
      <c r="F253" t="s">
        <v>91</v>
      </c>
      <c r="G253" t="s">
        <v>28</v>
      </c>
      <c r="I253">
        <v>2</v>
      </c>
      <c r="K253">
        <v>1</v>
      </c>
      <c r="Q253">
        <v>3</v>
      </c>
      <c r="S253" t="s">
        <v>120</v>
      </c>
      <c r="T253" t="s">
        <v>120</v>
      </c>
      <c r="U253" t="s">
        <v>24</v>
      </c>
      <c r="V253" t="s">
        <v>21</v>
      </c>
      <c r="W253" t="s">
        <v>109</v>
      </c>
      <c r="X253" t="s">
        <v>120</v>
      </c>
      <c r="Y253">
        <v>4</v>
      </c>
      <c r="Z253">
        <v>10</v>
      </c>
      <c r="AA253">
        <v>3</v>
      </c>
      <c r="AB253">
        <v>3</v>
      </c>
      <c r="AF253" t="s">
        <v>118</v>
      </c>
      <c r="AG253" t="s">
        <v>24</v>
      </c>
    </row>
    <row r="254" spans="3:33" x14ac:dyDescent="0.35">
      <c r="C254">
        <v>2025</v>
      </c>
      <c r="D254" t="s">
        <v>126</v>
      </c>
      <c r="E254" t="s">
        <v>120</v>
      </c>
      <c r="F254" t="s">
        <v>120</v>
      </c>
      <c r="G254" t="s">
        <v>30</v>
      </c>
      <c r="P254">
        <v>1</v>
      </c>
      <c r="S254" t="s">
        <v>118</v>
      </c>
      <c r="T254" t="s">
        <v>141</v>
      </c>
      <c r="U254" t="s">
        <v>118</v>
      </c>
      <c r="V254" t="s">
        <v>21</v>
      </c>
      <c r="W254" t="s">
        <v>109</v>
      </c>
      <c r="X254" t="s">
        <v>91</v>
      </c>
      <c r="Y254">
        <v>3</v>
      </c>
      <c r="Z254">
        <v>13</v>
      </c>
      <c r="AA254">
        <v>4</v>
      </c>
      <c r="AB254">
        <v>0</v>
      </c>
      <c r="AF254" t="s">
        <v>120</v>
      </c>
      <c r="AG254" t="s">
        <v>118</v>
      </c>
    </row>
    <row r="256" spans="3:33" x14ac:dyDescent="0.35">
      <c r="C256">
        <v>2025</v>
      </c>
      <c r="D256" t="s">
        <v>126</v>
      </c>
      <c r="E256" t="s">
        <v>120</v>
      </c>
      <c r="F256" t="s">
        <v>120</v>
      </c>
      <c r="G256" t="s">
        <v>29</v>
      </c>
      <c r="K256">
        <v>2</v>
      </c>
      <c r="L256">
        <v>1</v>
      </c>
      <c r="M256">
        <v>5</v>
      </c>
      <c r="N256">
        <v>3</v>
      </c>
      <c r="R256" t="s">
        <v>143</v>
      </c>
      <c r="S256" t="s">
        <v>120</v>
      </c>
      <c r="T256" t="s">
        <v>120</v>
      </c>
      <c r="U256" t="s">
        <v>24</v>
      </c>
      <c r="V256" t="s">
        <v>91</v>
      </c>
      <c r="W256" t="s">
        <v>109</v>
      </c>
      <c r="X256" t="s">
        <v>24</v>
      </c>
      <c r="Y256">
        <v>3</v>
      </c>
      <c r="Z256">
        <v>10</v>
      </c>
      <c r="AA256">
        <v>5</v>
      </c>
      <c r="AB256">
        <v>2</v>
      </c>
      <c r="AF256" t="s">
        <v>120</v>
      </c>
      <c r="AG256" t="s">
        <v>120</v>
      </c>
    </row>
    <row r="257" spans="2:74" x14ac:dyDescent="0.35">
      <c r="AI257">
        <v>9</v>
      </c>
    </row>
    <row r="258" spans="2:74" x14ac:dyDescent="0.35">
      <c r="B258" s="6" t="s">
        <v>151</v>
      </c>
      <c r="AI258" s="6" t="s">
        <v>151</v>
      </c>
      <c r="AJ258" t="s">
        <v>109</v>
      </c>
      <c r="AK258" t="s">
        <v>21</v>
      </c>
      <c r="AL258" t="s">
        <v>22</v>
      </c>
      <c r="AM258" t="s">
        <v>23</v>
      </c>
      <c r="AN258" t="s">
        <v>75</v>
      </c>
      <c r="AO258" t="s">
        <v>87</v>
      </c>
      <c r="AP258" t="s">
        <v>91</v>
      </c>
      <c r="AQ258" t="s">
        <v>118</v>
      </c>
      <c r="AR258" t="s">
        <v>120</v>
      </c>
      <c r="AU258" s="6" t="str">
        <f>AI258</f>
        <v>Other</v>
      </c>
      <c r="AV258" t="s">
        <v>109</v>
      </c>
      <c r="AW258" t="s">
        <v>21</v>
      </c>
      <c r="AX258" t="s">
        <v>22</v>
      </c>
      <c r="AY258" t="s">
        <v>23</v>
      </c>
      <c r="AZ258" t="s">
        <v>75</v>
      </c>
      <c r="BA258" t="s">
        <v>87</v>
      </c>
      <c r="BB258" t="s">
        <v>91</v>
      </c>
      <c r="BC258" t="s">
        <v>118</v>
      </c>
      <c r="BD258" t="s">
        <v>120</v>
      </c>
    </row>
    <row r="259" spans="2:74" x14ac:dyDescent="0.35">
      <c r="C259">
        <v>2013</v>
      </c>
      <c r="D259" t="s">
        <v>8</v>
      </c>
      <c r="E259" t="s">
        <v>91</v>
      </c>
      <c r="F259" t="s">
        <v>118</v>
      </c>
      <c r="G259" t="s">
        <v>28</v>
      </c>
      <c r="I259">
        <v>3</v>
      </c>
      <c r="J259">
        <v>2</v>
      </c>
      <c r="M259">
        <v>5</v>
      </c>
      <c r="N259">
        <v>1</v>
      </c>
      <c r="P259">
        <v>4</v>
      </c>
      <c r="S259" t="s">
        <v>133</v>
      </c>
      <c r="T259" t="s">
        <v>120</v>
      </c>
      <c r="U259" t="s">
        <v>118</v>
      </c>
      <c r="V259" t="s">
        <v>21</v>
      </c>
      <c r="W259" t="s">
        <v>109</v>
      </c>
      <c r="X259" t="s">
        <v>24</v>
      </c>
      <c r="Y259">
        <v>2</v>
      </c>
      <c r="Z259">
        <v>8</v>
      </c>
      <c r="AA259">
        <v>6</v>
      </c>
      <c r="AB259">
        <v>4</v>
      </c>
      <c r="AF259" t="s">
        <v>120</v>
      </c>
      <c r="AG259" t="s">
        <v>118</v>
      </c>
      <c r="AI259" t="s">
        <v>88</v>
      </c>
      <c r="AJ259">
        <v>0</v>
      </c>
      <c r="AK259">
        <v>0</v>
      </c>
      <c r="AL259">
        <v>1</v>
      </c>
      <c r="AM259">
        <v>1</v>
      </c>
      <c r="AN259">
        <v>1</v>
      </c>
      <c r="AO259">
        <v>1</v>
      </c>
      <c r="AP259">
        <v>3</v>
      </c>
      <c r="AQ259">
        <v>1</v>
      </c>
      <c r="AR259">
        <v>1</v>
      </c>
      <c r="AS259">
        <f t="shared" ref="AS259:AS260" si="144">SUM(AJ259:AR259)</f>
        <v>9</v>
      </c>
      <c r="AU259" t="s">
        <v>88</v>
      </c>
      <c r="AV259" s="5">
        <f t="shared" ref="AV259:AV260" si="145">AJ259/$AI$257*100</f>
        <v>0</v>
      </c>
      <c r="AW259" s="5">
        <f t="shared" ref="AW259:AW260" si="146">AK259/$AI$257*100</f>
        <v>0</v>
      </c>
      <c r="AX259" s="5">
        <f t="shared" ref="AX259:AX260" si="147">AL259/$AI$257*100</f>
        <v>11.111111111111111</v>
      </c>
      <c r="AY259" s="5">
        <f t="shared" ref="AY259:AY260" si="148">AM259/$AI$257*100</f>
        <v>11.111111111111111</v>
      </c>
      <c r="AZ259" s="5">
        <f t="shared" ref="AZ259:AZ260" si="149">AN259/$AI$257*100</f>
        <v>11.111111111111111</v>
      </c>
      <c r="BA259" s="5">
        <f t="shared" ref="BA259:BA260" si="150">AO259/$AI$257*100</f>
        <v>11.111111111111111</v>
      </c>
      <c r="BB259" s="5">
        <f t="shared" ref="BB259:BB260" si="151">AP259/$AI$257*100</f>
        <v>33.333333333333329</v>
      </c>
      <c r="BC259" s="5">
        <f t="shared" ref="BC259:BC260" si="152">AQ259/$AI$257*100</f>
        <v>11.111111111111111</v>
      </c>
      <c r="BD259" s="5">
        <f t="shared" ref="BD259:BD260" si="153">AR259/$AI$257*100</f>
        <v>11.111111111111111</v>
      </c>
    </row>
    <row r="260" spans="2:74" x14ac:dyDescent="0.35">
      <c r="C260">
        <v>2014</v>
      </c>
      <c r="D260" t="s">
        <v>136</v>
      </c>
      <c r="E260" t="s">
        <v>23</v>
      </c>
      <c r="F260" t="s">
        <v>87</v>
      </c>
      <c r="G260" t="s">
        <v>28</v>
      </c>
      <c r="I260">
        <v>1</v>
      </c>
      <c r="K260">
        <v>1</v>
      </c>
      <c r="L260">
        <v>1</v>
      </c>
      <c r="O260">
        <v>1</v>
      </c>
      <c r="S260" t="s">
        <v>120</v>
      </c>
      <c r="T260" t="s">
        <v>120</v>
      </c>
      <c r="U260" t="s">
        <v>21</v>
      </c>
      <c r="V260" t="s">
        <v>22</v>
      </c>
      <c r="W260" t="s">
        <v>21</v>
      </c>
      <c r="X260" t="s">
        <v>91</v>
      </c>
      <c r="Y260">
        <v>4</v>
      </c>
      <c r="Z260">
        <v>9</v>
      </c>
      <c r="AA260">
        <v>5</v>
      </c>
      <c r="AB260">
        <v>2</v>
      </c>
      <c r="AF260" t="s">
        <v>120</v>
      </c>
      <c r="AG260" t="s">
        <v>91</v>
      </c>
      <c r="AI260" t="s">
        <v>90</v>
      </c>
      <c r="AJ260">
        <v>0</v>
      </c>
      <c r="AK260">
        <v>0</v>
      </c>
      <c r="AL260">
        <v>0</v>
      </c>
      <c r="AM260">
        <v>1</v>
      </c>
      <c r="AN260">
        <v>0</v>
      </c>
      <c r="AO260">
        <v>3</v>
      </c>
      <c r="AP260">
        <v>0</v>
      </c>
      <c r="AQ260">
        <v>3</v>
      </c>
      <c r="AR260">
        <v>2</v>
      </c>
      <c r="AS260">
        <f t="shared" si="144"/>
        <v>9</v>
      </c>
      <c r="AU260" t="s">
        <v>90</v>
      </c>
      <c r="AV260" s="5">
        <f t="shared" si="145"/>
        <v>0</v>
      </c>
      <c r="AW260" s="5">
        <f t="shared" si="146"/>
        <v>0</v>
      </c>
      <c r="AX260" s="5">
        <f t="shared" si="147"/>
        <v>0</v>
      </c>
      <c r="AY260" s="5">
        <f t="shared" si="148"/>
        <v>11.111111111111111</v>
      </c>
      <c r="AZ260" s="5">
        <f t="shared" si="149"/>
        <v>0</v>
      </c>
      <c r="BA260" s="5">
        <f t="shared" si="150"/>
        <v>33.333333333333329</v>
      </c>
      <c r="BB260" s="5">
        <f t="shared" si="151"/>
        <v>0</v>
      </c>
      <c r="BC260" s="5">
        <f t="shared" si="152"/>
        <v>33.333333333333329</v>
      </c>
      <c r="BD260" s="5">
        <f t="shared" si="153"/>
        <v>22.222222222222221</v>
      </c>
    </row>
    <row r="261" spans="2:74" x14ac:dyDescent="0.35">
      <c r="C261">
        <v>2014</v>
      </c>
      <c r="D261" t="s">
        <v>124</v>
      </c>
      <c r="E261" t="s">
        <v>118</v>
      </c>
      <c r="F261" t="s">
        <v>118</v>
      </c>
      <c r="G261" t="s">
        <v>28</v>
      </c>
      <c r="K261">
        <v>1</v>
      </c>
      <c r="S261" t="s">
        <v>118</v>
      </c>
      <c r="T261" t="s">
        <v>118</v>
      </c>
      <c r="U261" t="s">
        <v>91</v>
      </c>
      <c r="V261" t="s">
        <v>21</v>
      </c>
      <c r="W261" t="s">
        <v>109</v>
      </c>
      <c r="X261" t="s">
        <v>118</v>
      </c>
      <c r="Y261">
        <v>2</v>
      </c>
      <c r="Z261">
        <v>8</v>
      </c>
      <c r="AA261">
        <v>4</v>
      </c>
      <c r="AB261">
        <v>6</v>
      </c>
      <c r="AF261" t="s">
        <v>91</v>
      </c>
      <c r="AG261" t="s">
        <v>120</v>
      </c>
      <c r="AI261" t="s">
        <v>102</v>
      </c>
      <c r="AJ261">
        <v>0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5</v>
      </c>
      <c r="AR261">
        <v>4</v>
      </c>
      <c r="AS261">
        <f t="shared" ref="AS261:AS268" si="154">SUM(AJ261:AR261)</f>
        <v>9</v>
      </c>
      <c r="AU261" t="s">
        <v>102</v>
      </c>
      <c r="AV261" s="5">
        <f>AJ261/$AI$257*100</f>
        <v>0</v>
      </c>
      <c r="AW261" s="5">
        <f t="shared" ref="AW261:BD261" si="155">AK261/$AI$257*100</f>
        <v>0</v>
      </c>
      <c r="AX261" s="5">
        <f t="shared" si="155"/>
        <v>0</v>
      </c>
      <c r="AY261" s="5">
        <f t="shared" si="155"/>
        <v>0</v>
      </c>
      <c r="AZ261" s="5">
        <f t="shared" si="155"/>
        <v>0</v>
      </c>
      <c r="BA261" s="5">
        <f t="shared" si="155"/>
        <v>0</v>
      </c>
      <c r="BB261" s="5">
        <f t="shared" si="155"/>
        <v>0</v>
      </c>
      <c r="BC261" s="5">
        <f t="shared" si="155"/>
        <v>55.555555555555557</v>
      </c>
      <c r="BD261" s="5">
        <f t="shared" si="155"/>
        <v>44.444444444444443</v>
      </c>
    </row>
    <row r="262" spans="2:74" x14ac:dyDescent="0.35">
      <c r="C262">
        <v>2015</v>
      </c>
      <c r="D262" t="s">
        <v>139</v>
      </c>
      <c r="E262" t="s">
        <v>24</v>
      </c>
      <c r="F262" t="s">
        <v>120</v>
      </c>
      <c r="G262" t="s">
        <v>28</v>
      </c>
      <c r="J262">
        <v>1</v>
      </c>
      <c r="K262">
        <v>2</v>
      </c>
      <c r="P262">
        <v>3</v>
      </c>
      <c r="Q262">
        <v>4</v>
      </c>
      <c r="S262" t="s">
        <v>118</v>
      </c>
      <c r="T262" t="s">
        <v>120</v>
      </c>
      <c r="U262" t="s">
        <v>91</v>
      </c>
      <c r="V262" t="s">
        <v>21</v>
      </c>
      <c r="W262" t="s">
        <v>109</v>
      </c>
      <c r="X262" t="s">
        <v>87</v>
      </c>
      <c r="Y262">
        <v>2</v>
      </c>
      <c r="Z262">
        <v>10</v>
      </c>
      <c r="AA262">
        <v>4</v>
      </c>
      <c r="AB262">
        <v>4</v>
      </c>
      <c r="AF262" t="s">
        <v>118</v>
      </c>
      <c r="AG262" t="s">
        <v>118</v>
      </c>
      <c r="AI262" t="s">
        <v>152</v>
      </c>
      <c r="AJ262">
        <v>0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3</v>
      </c>
      <c r="AR262">
        <v>6</v>
      </c>
      <c r="AS262">
        <f t="shared" si="154"/>
        <v>9</v>
      </c>
      <c r="AU262" t="s">
        <v>152</v>
      </c>
      <c r="AV262" s="5">
        <f t="shared" ref="AV262:AV268" si="156">AJ262/$AI$257*100</f>
        <v>0</v>
      </c>
      <c r="AW262" s="5">
        <f t="shared" ref="AW262:AW268" si="157">AK262/$AI$257*100</f>
        <v>0</v>
      </c>
      <c r="AX262" s="5">
        <f t="shared" ref="AX262:AX268" si="158">AL262/$AI$257*100</f>
        <v>0</v>
      </c>
      <c r="AY262" s="5">
        <f t="shared" ref="AY262:AY268" si="159">AM262/$AI$257*100</f>
        <v>0</v>
      </c>
      <c r="AZ262" s="5">
        <f t="shared" ref="AZ262:AZ268" si="160">AN262/$AI$257*100</f>
        <v>0</v>
      </c>
      <c r="BA262" s="5">
        <f t="shared" ref="BA262:BA268" si="161">AO262/$AI$257*100</f>
        <v>0</v>
      </c>
      <c r="BB262" s="5">
        <f t="shared" ref="BB262:BB268" si="162">AP262/$AI$257*100</f>
        <v>0</v>
      </c>
      <c r="BC262" s="5">
        <f t="shared" ref="BC262:BC268" si="163">AQ262/$AI$257*100</f>
        <v>33.333333333333329</v>
      </c>
      <c r="BD262" s="5">
        <f t="shared" ref="BD262:BD268" si="164">AR262/$AI$257*100</f>
        <v>66.666666666666657</v>
      </c>
    </row>
    <row r="263" spans="2:74" x14ac:dyDescent="0.35">
      <c r="C263">
        <v>2015</v>
      </c>
      <c r="D263" t="s">
        <v>124</v>
      </c>
      <c r="E263" t="s">
        <v>87</v>
      </c>
      <c r="F263" t="s">
        <v>118</v>
      </c>
      <c r="G263" t="s">
        <v>28</v>
      </c>
      <c r="I263">
        <v>4</v>
      </c>
      <c r="K263">
        <v>3</v>
      </c>
      <c r="O263">
        <v>2</v>
      </c>
      <c r="P263">
        <v>1</v>
      </c>
      <c r="S263" t="s">
        <v>118</v>
      </c>
      <c r="T263" t="s">
        <v>120</v>
      </c>
      <c r="U263" t="s">
        <v>118</v>
      </c>
      <c r="V263" t="s">
        <v>87</v>
      </c>
      <c r="W263" t="s">
        <v>109</v>
      </c>
      <c r="X263" t="s">
        <v>120</v>
      </c>
      <c r="Y263">
        <v>2</v>
      </c>
      <c r="Z263">
        <v>8</v>
      </c>
      <c r="AA263">
        <v>8</v>
      </c>
      <c r="AB263">
        <v>2</v>
      </c>
      <c r="AF263" t="s">
        <v>118</v>
      </c>
      <c r="AG263" t="s">
        <v>118</v>
      </c>
      <c r="AI263" t="s">
        <v>105</v>
      </c>
      <c r="AJ263">
        <v>1</v>
      </c>
      <c r="AK263">
        <v>1</v>
      </c>
      <c r="AL263">
        <v>0</v>
      </c>
      <c r="AM263">
        <v>0</v>
      </c>
      <c r="AN263">
        <v>1</v>
      </c>
      <c r="AO263">
        <v>0</v>
      </c>
      <c r="AP263">
        <v>3</v>
      </c>
      <c r="AQ263">
        <v>2</v>
      </c>
      <c r="AR263">
        <v>1</v>
      </c>
      <c r="AS263">
        <f t="shared" si="154"/>
        <v>9</v>
      </c>
      <c r="AU263" t="s">
        <v>105</v>
      </c>
      <c r="AV263" s="5">
        <f t="shared" si="156"/>
        <v>11.111111111111111</v>
      </c>
      <c r="AW263" s="5">
        <f t="shared" si="157"/>
        <v>11.111111111111111</v>
      </c>
      <c r="AX263" s="5">
        <f t="shared" si="158"/>
        <v>0</v>
      </c>
      <c r="AY263" s="5">
        <f t="shared" si="159"/>
        <v>0</v>
      </c>
      <c r="AZ263" s="5">
        <f t="shared" si="160"/>
        <v>11.111111111111111</v>
      </c>
      <c r="BA263" s="5">
        <f t="shared" si="161"/>
        <v>0</v>
      </c>
      <c r="BB263" s="5">
        <f t="shared" si="162"/>
        <v>33.333333333333329</v>
      </c>
      <c r="BC263" s="5">
        <f t="shared" si="163"/>
        <v>22.222222222222221</v>
      </c>
      <c r="BD263" s="5">
        <f t="shared" si="164"/>
        <v>11.111111111111111</v>
      </c>
    </row>
    <row r="264" spans="2:74" x14ac:dyDescent="0.35">
      <c r="C264">
        <v>2018</v>
      </c>
      <c r="D264" t="s">
        <v>137</v>
      </c>
      <c r="E264" t="s">
        <v>22</v>
      </c>
      <c r="F264" t="s">
        <v>87</v>
      </c>
      <c r="G264" t="s">
        <v>28</v>
      </c>
      <c r="I264">
        <v>1</v>
      </c>
      <c r="K264">
        <v>3</v>
      </c>
      <c r="L264">
        <v>4</v>
      </c>
      <c r="N264">
        <v>5</v>
      </c>
      <c r="P264">
        <v>2</v>
      </c>
      <c r="S264" t="s">
        <v>109</v>
      </c>
      <c r="T264" t="s">
        <v>120</v>
      </c>
      <c r="U264" t="s">
        <v>91</v>
      </c>
      <c r="V264" t="s">
        <v>22</v>
      </c>
      <c r="W264" t="s">
        <v>109</v>
      </c>
      <c r="X264" t="s">
        <v>91</v>
      </c>
      <c r="Y264">
        <v>3</v>
      </c>
      <c r="Z264">
        <v>12</v>
      </c>
      <c r="AA264">
        <v>3</v>
      </c>
      <c r="AB264">
        <v>2</v>
      </c>
      <c r="AF264" t="s">
        <v>120</v>
      </c>
      <c r="AG264" t="s">
        <v>91</v>
      </c>
      <c r="AI264" t="s">
        <v>107</v>
      </c>
      <c r="AJ264">
        <v>0</v>
      </c>
      <c r="AK264">
        <v>3</v>
      </c>
      <c r="AL264">
        <v>2</v>
      </c>
      <c r="AM264">
        <v>0</v>
      </c>
      <c r="AN264">
        <v>2</v>
      </c>
      <c r="AO264">
        <v>1</v>
      </c>
      <c r="AP264">
        <v>1</v>
      </c>
      <c r="AQ264">
        <v>0</v>
      </c>
      <c r="AR264">
        <v>0</v>
      </c>
      <c r="AS264">
        <f t="shared" si="154"/>
        <v>9</v>
      </c>
      <c r="AU264" t="s">
        <v>107</v>
      </c>
      <c r="AV264" s="5">
        <f t="shared" si="156"/>
        <v>0</v>
      </c>
      <c r="AW264" s="5">
        <f t="shared" si="157"/>
        <v>33.333333333333329</v>
      </c>
      <c r="AX264" s="5">
        <f t="shared" si="158"/>
        <v>22.222222222222221</v>
      </c>
      <c r="AY264" s="5">
        <f t="shared" si="159"/>
        <v>0</v>
      </c>
      <c r="AZ264" s="5">
        <f t="shared" si="160"/>
        <v>22.222222222222221</v>
      </c>
      <c r="BA264" s="5">
        <f t="shared" si="161"/>
        <v>11.111111111111111</v>
      </c>
      <c r="BB264" s="5">
        <f t="shared" si="162"/>
        <v>11.111111111111111</v>
      </c>
      <c r="BC264" s="5">
        <f t="shared" si="163"/>
        <v>0</v>
      </c>
      <c r="BD264" s="5">
        <f t="shared" si="164"/>
        <v>0</v>
      </c>
    </row>
    <row r="265" spans="2:74" x14ac:dyDescent="0.35">
      <c r="C265">
        <v>2020</v>
      </c>
      <c r="D265" t="s">
        <v>123</v>
      </c>
      <c r="E265" t="s">
        <v>91</v>
      </c>
      <c r="F265" t="s">
        <v>87</v>
      </c>
      <c r="G265" t="s">
        <v>28</v>
      </c>
      <c r="I265">
        <v>5</v>
      </c>
      <c r="K265">
        <v>3</v>
      </c>
      <c r="O265">
        <v>2</v>
      </c>
      <c r="P265">
        <v>1</v>
      </c>
      <c r="Q265">
        <v>4</v>
      </c>
      <c r="S265" t="s">
        <v>118</v>
      </c>
      <c r="T265" t="s">
        <v>118</v>
      </c>
      <c r="U265" t="s">
        <v>120</v>
      </c>
      <c r="V265" t="s">
        <v>91</v>
      </c>
      <c r="W265" t="s">
        <v>129</v>
      </c>
      <c r="X265" t="s">
        <v>21</v>
      </c>
      <c r="Y265">
        <v>2</v>
      </c>
      <c r="Z265">
        <v>8</v>
      </c>
      <c r="AA265">
        <v>8</v>
      </c>
      <c r="AB265">
        <v>2</v>
      </c>
      <c r="AC265" t="s">
        <v>109</v>
      </c>
      <c r="AD265">
        <v>1</v>
      </c>
      <c r="AE265">
        <v>9</v>
      </c>
      <c r="AF265" t="s">
        <v>87</v>
      </c>
      <c r="AG265" t="s">
        <v>87</v>
      </c>
      <c r="AI265" t="s">
        <v>108</v>
      </c>
      <c r="AJ265">
        <v>7</v>
      </c>
      <c r="AK265">
        <v>2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  <c r="AS265">
        <f t="shared" si="154"/>
        <v>9</v>
      </c>
      <c r="AU265" t="s">
        <v>108</v>
      </c>
      <c r="AV265" s="5">
        <f t="shared" si="156"/>
        <v>77.777777777777786</v>
      </c>
      <c r="AW265" s="5">
        <f t="shared" si="157"/>
        <v>22.222222222222221</v>
      </c>
      <c r="AX265" s="5">
        <f t="shared" si="158"/>
        <v>0</v>
      </c>
      <c r="AY265" s="5">
        <f t="shared" si="159"/>
        <v>0</v>
      </c>
      <c r="AZ265" s="5">
        <f t="shared" si="160"/>
        <v>0</v>
      </c>
      <c r="BA265" s="5">
        <f t="shared" si="161"/>
        <v>0</v>
      </c>
      <c r="BB265" s="5">
        <f t="shared" si="162"/>
        <v>0</v>
      </c>
      <c r="BC265" s="5">
        <f t="shared" si="163"/>
        <v>0</v>
      </c>
      <c r="BD265" s="5">
        <f t="shared" si="164"/>
        <v>0</v>
      </c>
    </row>
    <row r="266" spans="2:74" x14ac:dyDescent="0.35">
      <c r="C266">
        <v>2022</v>
      </c>
      <c r="D266" t="s">
        <v>134</v>
      </c>
      <c r="E266" t="s">
        <v>91</v>
      </c>
      <c r="F266" t="s">
        <v>23</v>
      </c>
      <c r="G266" t="s">
        <v>29</v>
      </c>
      <c r="S266" t="s">
        <v>118</v>
      </c>
      <c r="T266" t="s">
        <v>118</v>
      </c>
      <c r="U266" t="s">
        <v>20</v>
      </c>
      <c r="V266" t="s">
        <v>24</v>
      </c>
      <c r="W266" t="s">
        <v>21</v>
      </c>
      <c r="X266" t="s">
        <v>87</v>
      </c>
      <c r="Y266">
        <v>5</v>
      </c>
      <c r="Z266">
        <v>10</v>
      </c>
      <c r="AA266">
        <v>3</v>
      </c>
      <c r="AB266">
        <v>2</v>
      </c>
      <c r="AF266" t="s">
        <v>87</v>
      </c>
      <c r="AG266" t="s">
        <v>87</v>
      </c>
      <c r="AI266" t="s">
        <v>110</v>
      </c>
      <c r="AJ266">
        <v>0</v>
      </c>
      <c r="AK266">
        <v>1</v>
      </c>
      <c r="AL266">
        <v>0</v>
      </c>
      <c r="AM266">
        <v>0</v>
      </c>
      <c r="AN266">
        <v>1</v>
      </c>
      <c r="AO266">
        <v>2</v>
      </c>
      <c r="AP266">
        <v>2</v>
      </c>
      <c r="AQ266">
        <v>1</v>
      </c>
      <c r="AR266">
        <v>2</v>
      </c>
      <c r="AS266">
        <f t="shared" si="154"/>
        <v>9</v>
      </c>
      <c r="AU266" t="s">
        <v>110</v>
      </c>
      <c r="AV266" s="5">
        <f t="shared" si="156"/>
        <v>0</v>
      </c>
      <c r="AW266" s="5">
        <f t="shared" si="157"/>
        <v>11.111111111111111</v>
      </c>
      <c r="AX266" s="5">
        <f t="shared" si="158"/>
        <v>0</v>
      </c>
      <c r="AY266" s="5">
        <f t="shared" si="159"/>
        <v>0</v>
      </c>
      <c r="AZ266" s="5">
        <f t="shared" si="160"/>
        <v>11.111111111111111</v>
      </c>
      <c r="BA266" s="5">
        <f t="shared" si="161"/>
        <v>22.222222222222221</v>
      </c>
      <c r="BB266" s="5">
        <f t="shared" si="162"/>
        <v>22.222222222222221</v>
      </c>
      <c r="BC266" s="5">
        <f t="shared" si="163"/>
        <v>11.111111111111111</v>
      </c>
      <c r="BD266" s="5">
        <f t="shared" si="164"/>
        <v>22.222222222222221</v>
      </c>
    </row>
    <row r="267" spans="2:74" x14ac:dyDescent="0.35">
      <c r="C267">
        <v>2023</v>
      </c>
      <c r="D267" t="s">
        <v>137</v>
      </c>
      <c r="E267" t="s">
        <v>141</v>
      </c>
      <c r="F267" t="s">
        <v>141</v>
      </c>
      <c r="G267" t="s">
        <v>28</v>
      </c>
      <c r="K267">
        <v>1</v>
      </c>
      <c r="M267">
        <v>1</v>
      </c>
      <c r="N267">
        <v>1</v>
      </c>
      <c r="Q267">
        <v>1</v>
      </c>
      <c r="S267" t="s">
        <v>120</v>
      </c>
      <c r="T267" t="s">
        <v>120</v>
      </c>
      <c r="U267" t="s">
        <v>24</v>
      </c>
      <c r="V267" t="s">
        <v>24</v>
      </c>
      <c r="W267" t="s">
        <v>109</v>
      </c>
      <c r="X267" t="s">
        <v>120</v>
      </c>
      <c r="Y267">
        <v>0</v>
      </c>
      <c r="Z267">
        <v>20</v>
      </c>
      <c r="AA267">
        <v>0</v>
      </c>
      <c r="AB267">
        <v>0</v>
      </c>
      <c r="AF267" t="s">
        <v>120</v>
      </c>
      <c r="AG267" t="s">
        <v>91</v>
      </c>
      <c r="AI267" t="s">
        <v>153</v>
      </c>
      <c r="AJ267">
        <v>0</v>
      </c>
      <c r="AK267">
        <v>0</v>
      </c>
      <c r="AL267">
        <v>0</v>
      </c>
      <c r="AM267">
        <v>0</v>
      </c>
      <c r="AN267">
        <v>0</v>
      </c>
      <c r="AO267">
        <v>2</v>
      </c>
      <c r="AP267">
        <v>1</v>
      </c>
      <c r="AQ267">
        <v>2</v>
      </c>
      <c r="AR267">
        <v>4</v>
      </c>
      <c r="AS267">
        <f t="shared" si="154"/>
        <v>9</v>
      </c>
      <c r="AU267" t="s">
        <v>153</v>
      </c>
      <c r="AV267" s="5">
        <f t="shared" si="156"/>
        <v>0</v>
      </c>
      <c r="AW267" s="5">
        <f t="shared" si="157"/>
        <v>0</v>
      </c>
      <c r="AX267" s="5">
        <f t="shared" si="158"/>
        <v>0</v>
      </c>
      <c r="AY267" s="5">
        <f t="shared" si="159"/>
        <v>0</v>
      </c>
      <c r="AZ267" s="5">
        <f t="shared" si="160"/>
        <v>0</v>
      </c>
      <c r="BA267" s="5">
        <f t="shared" si="161"/>
        <v>22.222222222222221</v>
      </c>
      <c r="BB267" s="5">
        <f t="shared" si="162"/>
        <v>11.111111111111111</v>
      </c>
      <c r="BC267" s="5">
        <f t="shared" si="163"/>
        <v>22.222222222222221</v>
      </c>
      <c r="BD267" s="5">
        <f t="shared" si="164"/>
        <v>44.444444444444443</v>
      </c>
    </row>
    <row r="268" spans="2:74" x14ac:dyDescent="0.35">
      <c r="AI268" t="s">
        <v>117</v>
      </c>
      <c r="AJ268">
        <v>0</v>
      </c>
      <c r="AK268">
        <v>0</v>
      </c>
      <c r="AL268">
        <v>0</v>
      </c>
      <c r="AM268">
        <v>0</v>
      </c>
      <c r="AN268">
        <v>0</v>
      </c>
      <c r="AO268">
        <v>2</v>
      </c>
      <c r="AP268">
        <v>3</v>
      </c>
      <c r="AQ268">
        <v>3</v>
      </c>
      <c r="AR268">
        <v>1</v>
      </c>
      <c r="AS268">
        <f t="shared" si="154"/>
        <v>9</v>
      </c>
      <c r="AU268" t="s">
        <v>117</v>
      </c>
      <c r="AV268" s="5">
        <f t="shared" si="156"/>
        <v>0</v>
      </c>
      <c r="AW268" s="5">
        <f t="shared" si="157"/>
        <v>0</v>
      </c>
      <c r="AX268" s="5">
        <f t="shared" si="158"/>
        <v>0</v>
      </c>
      <c r="AY268" s="5">
        <f t="shared" si="159"/>
        <v>0</v>
      </c>
      <c r="AZ268" s="5">
        <f t="shared" si="160"/>
        <v>0</v>
      </c>
      <c r="BA268" s="5">
        <f t="shared" si="161"/>
        <v>22.222222222222221</v>
      </c>
      <c r="BB268" s="5">
        <f t="shared" si="162"/>
        <v>33.333333333333329</v>
      </c>
      <c r="BC268" s="5">
        <f t="shared" si="163"/>
        <v>33.333333333333329</v>
      </c>
      <c r="BD268" s="5">
        <f t="shared" si="164"/>
        <v>11.111111111111111</v>
      </c>
    </row>
    <row r="269" spans="2:74" x14ac:dyDescent="0.35">
      <c r="BN269" t="s">
        <v>172</v>
      </c>
    </row>
    <row r="271" spans="2:74" x14ac:dyDescent="0.35">
      <c r="BL271" t="s">
        <v>88</v>
      </c>
      <c r="BM271" s="11" t="s">
        <v>109</v>
      </c>
      <c r="BN271" s="11" t="s">
        <v>21</v>
      </c>
      <c r="BO271" s="11" t="s">
        <v>22</v>
      </c>
      <c r="BP271" s="11" t="s">
        <v>23</v>
      </c>
      <c r="BQ271" s="11" t="s">
        <v>75</v>
      </c>
      <c r="BR271" s="11" t="s">
        <v>87</v>
      </c>
      <c r="BS271" s="11" t="s">
        <v>91</v>
      </c>
      <c r="BT271" s="11" t="s">
        <v>118</v>
      </c>
      <c r="BU271" s="11" t="s">
        <v>120</v>
      </c>
    </row>
    <row r="272" spans="2:74" ht="21" x14ac:dyDescent="0.5">
      <c r="C272" s="7" t="s">
        <v>187</v>
      </c>
      <c r="I272" t="s">
        <v>94</v>
      </c>
      <c r="Y272" t="s">
        <v>56</v>
      </c>
      <c r="AC272" t="s">
        <v>112</v>
      </c>
      <c r="AD272" t="s">
        <v>115</v>
      </c>
      <c r="AG272" t="s">
        <v>117</v>
      </c>
      <c r="AI272" s="6" t="s">
        <v>158</v>
      </c>
      <c r="BL272" s="14" t="s">
        <v>173</v>
      </c>
      <c r="BM272">
        <f>SUM(AJ274:AJ282)</f>
        <v>1</v>
      </c>
      <c r="BN272" s="11">
        <f t="shared" ref="BN272:BU272" si="165">SUM(AK274:AK282)</f>
        <v>4</v>
      </c>
      <c r="BO272" s="11">
        <f t="shared" si="165"/>
        <v>5</v>
      </c>
      <c r="BP272" s="11">
        <f t="shared" si="165"/>
        <v>2</v>
      </c>
      <c r="BQ272" s="11">
        <f t="shared" si="165"/>
        <v>3</v>
      </c>
      <c r="BR272" s="11">
        <f t="shared" si="165"/>
        <v>3</v>
      </c>
      <c r="BS272" s="11">
        <f t="shared" si="165"/>
        <v>4</v>
      </c>
      <c r="BT272" s="11">
        <f t="shared" si="165"/>
        <v>10</v>
      </c>
      <c r="BU272" s="11">
        <f t="shared" si="165"/>
        <v>12</v>
      </c>
      <c r="BV272">
        <f>SUM(BM272:BU272)</f>
        <v>44</v>
      </c>
    </row>
    <row r="273" spans="1:74" x14ac:dyDescent="0.35">
      <c r="D273" t="s">
        <v>89</v>
      </c>
      <c r="E273" t="s">
        <v>88</v>
      </c>
      <c r="F273" t="s">
        <v>90</v>
      </c>
      <c r="G273" t="s">
        <v>92</v>
      </c>
      <c r="H273" t="s">
        <v>93</v>
      </c>
      <c r="I273" t="s">
        <v>92</v>
      </c>
      <c r="J273" t="s">
        <v>95</v>
      </c>
      <c r="K273" t="s">
        <v>96</v>
      </c>
      <c r="L273" t="s">
        <v>97</v>
      </c>
      <c r="M273" t="s">
        <v>98</v>
      </c>
      <c r="N273" t="s">
        <v>99</v>
      </c>
      <c r="O273" t="s">
        <v>43</v>
      </c>
      <c r="P273" t="s">
        <v>101</v>
      </c>
      <c r="Q273" t="s">
        <v>100</v>
      </c>
      <c r="R273" t="s">
        <v>8</v>
      </c>
      <c r="S273" t="s">
        <v>102</v>
      </c>
      <c r="T273" t="s">
        <v>103</v>
      </c>
      <c r="U273" t="s">
        <v>105</v>
      </c>
      <c r="V273" t="s">
        <v>107</v>
      </c>
      <c r="W273" t="s">
        <v>108</v>
      </c>
      <c r="X273" t="s">
        <v>110</v>
      </c>
      <c r="Y273" t="s">
        <v>57</v>
      </c>
      <c r="Z273" t="s">
        <v>58</v>
      </c>
      <c r="AA273" t="s">
        <v>111</v>
      </c>
      <c r="AB273" t="s">
        <v>60</v>
      </c>
      <c r="AC273" t="s">
        <v>113</v>
      </c>
      <c r="AD273" t="s">
        <v>108</v>
      </c>
      <c r="AE273" t="s">
        <v>65</v>
      </c>
      <c r="AF273" t="s">
        <v>116</v>
      </c>
      <c r="AJ273" t="s">
        <v>109</v>
      </c>
      <c r="AK273" t="s">
        <v>21</v>
      </c>
      <c r="AL273" t="s">
        <v>22</v>
      </c>
      <c r="AM273" t="s">
        <v>23</v>
      </c>
      <c r="AN273" t="s">
        <v>75</v>
      </c>
      <c r="AO273" t="s">
        <v>87</v>
      </c>
      <c r="AP273" t="s">
        <v>91</v>
      </c>
      <c r="AQ273" t="s">
        <v>118</v>
      </c>
      <c r="AR273" t="s">
        <v>120</v>
      </c>
      <c r="AU273">
        <v>2011</v>
      </c>
      <c r="AV273">
        <v>2012</v>
      </c>
      <c r="AW273">
        <v>2013</v>
      </c>
      <c r="AX273">
        <v>2014</v>
      </c>
      <c r="AY273">
        <v>2015</v>
      </c>
      <c r="AZ273">
        <v>2016</v>
      </c>
      <c r="BA273">
        <v>2017</v>
      </c>
      <c r="BB273">
        <v>2018</v>
      </c>
      <c r="BC273">
        <v>2019</v>
      </c>
      <c r="BD273">
        <v>2020</v>
      </c>
      <c r="BE273">
        <v>2021</v>
      </c>
      <c r="BF273">
        <v>2022</v>
      </c>
      <c r="BG273">
        <v>2023</v>
      </c>
      <c r="BH273">
        <v>2024</v>
      </c>
      <c r="BI273">
        <v>2025</v>
      </c>
      <c r="BL273" s="14" t="s">
        <v>174</v>
      </c>
      <c r="BM273">
        <f>SUM(AJ285:AJ288)</f>
        <v>1</v>
      </c>
      <c r="BN273" s="11">
        <f t="shared" ref="BN273:BU273" si="166">SUM(AK285:AK288)</f>
        <v>0</v>
      </c>
      <c r="BO273" s="11">
        <f t="shared" si="166"/>
        <v>2</v>
      </c>
      <c r="BP273" s="11">
        <f t="shared" si="166"/>
        <v>3</v>
      </c>
      <c r="BQ273" s="11">
        <f t="shared" si="166"/>
        <v>1</v>
      </c>
      <c r="BR273" s="11">
        <f t="shared" si="166"/>
        <v>3</v>
      </c>
      <c r="BS273" s="11">
        <f t="shared" si="166"/>
        <v>9</v>
      </c>
      <c r="BT273" s="11">
        <f t="shared" si="166"/>
        <v>16</v>
      </c>
      <c r="BU273" s="11">
        <f t="shared" si="166"/>
        <v>17</v>
      </c>
      <c r="BV273" s="11">
        <f>SUM(BM273:BU273)</f>
        <v>52</v>
      </c>
    </row>
    <row r="274" spans="1:74" x14ac:dyDescent="0.35">
      <c r="C274">
        <v>2011</v>
      </c>
      <c r="D274" t="s">
        <v>125</v>
      </c>
      <c r="E274" t="s">
        <v>24</v>
      </c>
      <c r="F274" t="s">
        <v>120</v>
      </c>
      <c r="G274" t="s">
        <v>28</v>
      </c>
      <c r="I274">
        <v>1</v>
      </c>
      <c r="K274">
        <v>2</v>
      </c>
      <c r="L274">
        <v>4</v>
      </c>
      <c r="O274">
        <v>5</v>
      </c>
      <c r="P274">
        <v>3</v>
      </c>
      <c r="S274" t="s">
        <v>120</v>
      </c>
      <c r="T274" t="s">
        <v>120</v>
      </c>
      <c r="U274" t="s">
        <v>118</v>
      </c>
      <c r="V274" t="s">
        <v>22</v>
      </c>
      <c r="W274" t="s">
        <v>109</v>
      </c>
      <c r="X274" t="s">
        <v>21</v>
      </c>
      <c r="Y274">
        <v>3</v>
      </c>
      <c r="Z274">
        <v>10</v>
      </c>
      <c r="AA274">
        <v>2</v>
      </c>
      <c r="AB274">
        <v>5</v>
      </c>
      <c r="AF274" t="s">
        <v>120</v>
      </c>
      <c r="AG274" t="s">
        <v>91</v>
      </c>
      <c r="AI274">
        <v>2011</v>
      </c>
      <c r="AJ274">
        <v>0</v>
      </c>
      <c r="AK274">
        <v>0</v>
      </c>
      <c r="AL274">
        <v>1</v>
      </c>
      <c r="AM274">
        <v>1</v>
      </c>
      <c r="AN274">
        <v>1</v>
      </c>
      <c r="AO274">
        <v>0</v>
      </c>
      <c r="AP274">
        <v>0</v>
      </c>
      <c r="AQ274">
        <v>0</v>
      </c>
      <c r="AR274">
        <v>0</v>
      </c>
      <c r="AS274">
        <f>SUM(AJ274:AR274)</f>
        <v>3</v>
      </c>
      <c r="AT274" t="s">
        <v>78</v>
      </c>
      <c r="AU274">
        <v>0</v>
      </c>
      <c r="AV274">
        <v>0</v>
      </c>
      <c r="AW274">
        <v>0</v>
      </c>
      <c r="AX274">
        <v>0</v>
      </c>
      <c r="AY274">
        <v>1</v>
      </c>
      <c r="AZ274">
        <v>0</v>
      </c>
      <c r="BA274">
        <v>0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1</v>
      </c>
      <c r="BI274">
        <v>0</v>
      </c>
      <c r="BV274" s="11"/>
    </row>
    <row r="275" spans="1:74" x14ac:dyDescent="0.35">
      <c r="C275">
        <v>2011</v>
      </c>
      <c r="D275" t="s">
        <v>119</v>
      </c>
      <c r="E275" t="s">
        <v>23</v>
      </c>
      <c r="F275" t="s">
        <v>87</v>
      </c>
      <c r="G275" t="s">
        <v>28</v>
      </c>
      <c r="I275">
        <v>1</v>
      </c>
      <c r="K275">
        <v>1</v>
      </c>
      <c r="L275">
        <v>1</v>
      </c>
      <c r="O275">
        <v>1</v>
      </c>
      <c r="P275">
        <v>1</v>
      </c>
      <c r="Q275">
        <v>1</v>
      </c>
      <c r="S275" t="s">
        <v>91</v>
      </c>
      <c r="T275" t="s">
        <v>118</v>
      </c>
      <c r="U275" t="s">
        <v>24</v>
      </c>
      <c r="V275" t="s">
        <v>22</v>
      </c>
      <c r="W275" t="s">
        <v>21</v>
      </c>
      <c r="X275" t="s">
        <v>24</v>
      </c>
      <c r="Y275">
        <v>3</v>
      </c>
      <c r="Z275">
        <v>9</v>
      </c>
      <c r="AA275">
        <v>2</v>
      </c>
      <c r="AB275">
        <v>6</v>
      </c>
      <c r="AF275" t="s">
        <v>118</v>
      </c>
      <c r="AG275" t="s">
        <v>91</v>
      </c>
      <c r="AI275">
        <v>2012</v>
      </c>
      <c r="AJ275">
        <v>0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2</v>
      </c>
      <c r="AR275">
        <v>3</v>
      </c>
      <c r="AS275">
        <f t="shared" ref="AS275:AS339" si="167">SUM(AJ275:AR275)</f>
        <v>5</v>
      </c>
      <c r="AT275" t="s">
        <v>79</v>
      </c>
      <c r="AU275">
        <v>0</v>
      </c>
      <c r="AV275">
        <v>0</v>
      </c>
      <c r="AW275">
        <v>1</v>
      </c>
      <c r="AX275">
        <v>0</v>
      </c>
      <c r="AY275">
        <v>0</v>
      </c>
      <c r="AZ275">
        <v>1</v>
      </c>
      <c r="BA275">
        <v>0</v>
      </c>
      <c r="BB275">
        <v>2</v>
      </c>
      <c r="BC275">
        <v>0</v>
      </c>
      <c r="BD275">
        <v>0</v>
      </c>
      <c r="BE275">
        <v>1</v>
      </c>
      <c r="BF275">
        <v>0</v>
      </c>
      <c r="BG275">
        <v>0</v>
      </c>
      <c r="BH275">
        <v>0</v>
      </c>
      <c r="BI275">
        <v>0</v>
      </c>
      <c r="BL275" t="s">
        <v>90</v>
      </c>
      <c r="BV275" s="11"/>
    </row>
    <row r="276" spans="1:74" x14ac:dyDescent="0.35">
      <c r="A276" s="8"/>
      <c r="B276" s="8"/>
      <c r="C276" s="8">
        <v>2011</v>
      </c>
      <c r="D276" s="8" t="s">
        <v>130</v>
      </c>
      <c r="E276" s="8" t="s">
        <v>22</v>
      </c>
      <c r="F276" s="8" t="s">
        <v>118</v>
      </c>
      <c r="G276" s="8" t="s">
        <v>28</v>
      </c>
      <c r="H276" s="8"/>
      <c r="I276" s="8">
        <v>1</v>
      </c>
      <c r="J276" s="8"/>
      <c r="K276" s="8">
        <v>1</v>
      </c>
      <c r="L276" s="8"/>
      <c r="M276" s="8"/>
      <c r="N276" s="8">
        <v>1</v>
      </c>
      <c r="O276" s="8">
        <v>1</v>
      </c>
      <c r="P276" s="8"/>
      <c r="Q276" s="8">
        <v>1</v>
      </c>
      <c r="R276" s="8"/>
      <c r="S276" s="8" t="s">
        <v>120</v>
      </c>
      <c r="T276" s="8" t="s">
        <v>118</v>
      </c>
      <c r="U276" s="8" t="s">
        <v>91</v>
      </c>
      <c r="V276" s="8" t="s">
        <v>22</v>
      </c>
      <c r="W276" s="8" t="s">
        <v>109</v>
      </c>
      <c r="X276" s="8" t="s">
        <v>91</v>
      </c>
      <c r="Y276" s="8">
        <v>3</v>
      </c>
      <c r="Z276" s="8">
        <v>7</v>
      </c>
      <c r="AA276" s="8">
        <v>6</v>
      </c>
      <c r="AB276" s="8">
        <v>4</v>
      </c>
      <c r="AC276" s="8"/>
      <c r="AD276" s="8"/>
      <c r="AE276" s="8"/>
      <c r="AF276" s="8" t="s">
        <v>120</v>
      </c>
      <c r="AG276" s="8" t="s">
        <v>91</v>
      </c>
      <c r="AI276">
        <v>2013</v>
      </c>
      <c r="AJ276">
        <v>0</v>
      </c>
      <c r="AK276">
        <v>1</v>
      </c>
      <c r="AL276">
        <v>0</v>
      </c>
      <c r="AM276">
        <v>0</v>
      </c>
      <c r="AN276">
        <v>0</v>
      </c>
      <c r="AO276">
        <v>0</v>
      </c>
      <c r="AP276">
        <v>1</v>
      </c>
      <c r="AQ276">
        <v>0</v>
      </c>
      <c r="AR276">
        <v>1</v>
      </c>
      <c r="AS276">
        <f t="shared" si="167"/>
        <v>3</v>
      </c>
      <c r="AT276" t="s">
        <v>80</v>
      </c>
      <c r="AU276">
        <v>1</v>
      </c>
      <c r="AV276">
        <v>0</v>
      </c>
      <c r="AW276">
        <v>0</v>
      </c>
      <c r="AX276">
        <v>1</v>
      </c>
      <c r="AY276">
        <v>0</v>
      </c>
      <c r="AZ276">
        <v>1</v>
      </c>
      <c r="BA276">
        <v>0</v>
      </c>
      <c r="BB276">
        <v>1</v>
      </c>
      <c r="BC276">
        <v>1</v>
      </c>
      <c r="BD276">
        <v>0</v>
      </c>
      <c r="BE276">
        <v>0</v>
      </c>
      <c r="BF276">
        <v>1</v>
      </c>
      <c r="BG276">
        <v>1</v>
      </c>
      <c r="BH276">
        <v>0</v>
      </c>
      <c r="BI276">
        <v>0</v>
      </c>
      <c r="BL276" s="14" t="s">
        <v>173</v>
      </c>
      <c r="BM276">
        <f>SUM(AJ294:AJ302)</f>
        <v>0</v>
      </c>
      <c r="BN276" s="11">
        <f t="shared" ref="BN276:BU276" si="168">SUM(AK294:AK302)</f>
        <v>0</v>
      </c>
      <c r="BO276" s="11">
        <f t="shared" si="168"/>
        <v>0</v>
      </c>
      <c r="BP276" s="11">
        <f t="shared" si="168"/>
        <v>0</v>
      </c>
      <c r="BQ276" s="11">
        <f t="shared" si="168"/>
        <v>1</v>
      </c>
      <c r="BR276" s="11">
        <f t="shared" si="168"/>
        <v>8</v>
      </c>
      <c r="BS276" s="11">
        <f t="shared" si="168"/>
        <v>7</v>
      </c>
      <c r="BT276" s="11">
        <f t="shared" si="168"/>
        <v>16</v>
      </c>
      <c r="BU276" s="11">
        <f t="shared" si="168"/>
        <v>12</v>
      </c>
      <c r="BV276" s="11">
        <f t="shared" ref="BV276:BV309" si="169">SUM(BM276:BU276)</f>
        <v>44</v>
      </c>
    </row>
    <row r="277" spans="1:74" x14ac:dyDescent="0.35">
      <c r="C277">
        <v>2012</v>
      </c>
      <c r="D277" t="s">
        <v>130</v>
      </c>
      <c r="E277" t="s">
        <v>120</v>
      </c>
      <c r="F277" t="s">
        <v>87</v>
      </c>
      <c r="G277" t="s">
        <v>28</v>
      </c>
      <c r="J277">
        <v>2</v>
      </c>
      <c r="K277">
        <v>1</v>
      </c>
      <c r="L277">
        <v>3</v>
      </c>
      <c r="S277" t="s">
        <v>87</v>
      </c>
      <c r="T277" t="s">
        <v>91</v>
      </c>
      <c r="U277" t="s">
        <v>24</v>
      </c>
      <c r="V277" t="s">
        <v>91</v>
      </c>
      <c r="W277" t="s">
        <v>21</v>
      </c>
      <c r="X277" t="s">
        <v>22</v>
      </c>
      <c r="Y277">
        <v>4</v>
      </c>
      <c r="Z277">
        <v>10</v>
      </c>
      <c r="AA277">
        <v>6</v>
      </c>
      <c r="AB277">
        <v>0</v>
      </c>
      <c r="AF277" t="s">
        <v>87</v>
      </c>
      <c r="AG277" t="s">
        <v>21</v>
      </c>
      <c r="AI277">
        <v>2014</v>
      </c>
      <c r="AJ277">
        <v>0</v>
      </c>
      <c r="AK277">
        <v>0</v>
      </c>
      <c r="AL277">
        <v>1</v>
      </c>
      <c r="AM277">
        <v>1</v>
      </c>
      <c r="AN277">
        <v>0</v>
      </c>
      <c r="AO277">
        <v>2</v>
      </c>
      <c r="AP277">
        <v>0</v>
      </c>
      <c r="AQ277">
        <v>2</v>
      </c>
      <c r="AR277">
        <v>0</v>
      </c>
      <c r="AS277">
        <f t="shared" si="167"/>
        <v>6</v>
      </c>
      <c r="AT277" t="s">
        <v>81</v>
      </c>
      <c r="AU277">
        <v>1</v>
      </c>
      <c r="AV277">
        <v>0</v>
      </c>
      <c r="AW277">
        <v>0</v>
      </c>
      <c r="AX277">
        <v>1</v>
      </c>
      <c r="AY277">
        <v>0</v>
      </c>
      <c r="AZ277">
        <v>0</v>
      </c>
      <c r="BA277">
        <v>0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3</v>
      </c>
      <c r="BI277">
        <v>0</v>
      </c>
      <c r="BL277" s="14" t="s">
        <v>174</v>
      </c>
      <c r="BM277">
        <f>SUM(AJ305:AJ308)</f>
        <v>1</v>
      </c>
      <c r="BN277" s="11">
        <f t="shared" ref="BN277:BU277" si="170">SUM(AK305:AK308)</f>
        <v>0</v>
      </c>
      <c r="BO277" s="11">
        <f t="shared" si="170"/>
        <v>1</v>
      </c>
      <c r="BP277" s="11">
        <f t="shared" si="170"/>
        <v>1</v>
      </c>
      <c r="BQ277" s="11">
        <f t="shared" si="170"/>
        <v>2</v>
      </c>
      <c r="BR277" s="11">
        <f t="shared" si="170"/>
        <v>10</v>
      </c>
      <c r="BS277" s="11">
        <f t="shared" si="170"/>
        <v>11</v>
      </c>
      <c r="BT277" s="11">
        <f t="shared" si="170"/>
        <v>15</v>
      </c>
      <c r="BU277" s="11">
        <f t="shared" si="170"/>
        <v>11</v>
      </c>
      <c r="BV277" s="11">
        <f t="shared" si="169"/>
        <v>52</v>
      </c>
    </row>
    <row r="278" spans="1:74" x14ac:dyDescent="0.35">
      <c r="C278">
        <v>2012</v>
      </c>
      <c r="D278" t="s">
        <v>125</v>
      </c>
      <c r="E278" t="s">
        <v>120</v>
      </c>
      <c r="F278" t="s">
        <v>118</v>
      </c>
      <c r="G278" t="s">
        <v>28</v>
      </c>
      <c r="I278">
        <v>1</v>
      </c>
      <c r="L278">
        <v>1</v>
      </c>
      <c r="M278">
        <v>1</v>
      </c>
      <c r="P278">
        <v>1</v>
      </c>
      <c r="Q278">
        <v>1</v>
      </c>
      <c r="S278" t="s">
        <v>120</v>
      </c>
      <c r="T278" t="s">
        <v>120</v>
      </c>
      <c r="U278" t="s">
        <v>91</v>
      </c>
      <c r="V278" t="s">
        <v>21</v>
      </c>
      <c r="W278" t="s">
        <v>109</v>
      </c>
      <c r="X278" t="s">
        <v>91</v>
      </c>
      <c r="Y278">
        <v>4</v>
      </c>
      <c r="Z278">
        <v>7</v>
      </c>
      <c r="AA278">
        <v>5</v>
      </c>
      <c r="AB278">
        <v>5</v>
      </c>
      <c r="AF278" t="s">
        <v>120</v>
      </c>
      <c r="AG278" t="s">
        <v>120</v>
      </c>
      <c r="AI278">
        <v>2015</v>
      </c>
      <c r="AJ278">
        <v>1</v>
      </c>
      <c r="AK278">
        <v>0</v>
      </c>
      <c r="AL278">
        <v>0</v>
      </c>
      <c r="AM278">
        <v>0</v>
      </c>
      <c r="AN278">
        <v>1</v>
      </c>
      <c r="AO278">
        <v>1</v>
      </c>
      <c r="AP278">
        <v>2</v>
      </c>
      <c r="AQ278">
        <v>0</v>
      </c>
      <c r="AR278">
        <v>0</v>
      </c>
      <c r="AS278">
        <f t="shared" si="167"/>
        <v>5</v>
      </c>
      <c r="AT278" t="s">
        <v>75</v>
      </c>
      <c r="AU278">
        <v>1</v>
      </c>
      <c r="AV278">
        <v>0</v>
      </c>
      <c r="AW278">
        <v>0</v>
      </c>
      <c r="AX278">
        <v>0</v>
      </c>
      <c r="AY278">
        <v>1</v>
      </c>
      <c r="AZ278">
        <v>0</v>
      </c>
      <c r="BA278">
        <v>0</v>
      </c>
      <c r="BB278">
        <v>0</v>
      </c>
      <c r="BC278">
        <v>1</v>
      </c>
      <c r="BD278">
        <v>0</v>
      </c>
      <c r="BE278">
        <v>0</v>
      </c>
      <c r="BF278">
        <v>0</v>
      </c>
      <c r="BG278">
        <v>0</v>
      </c>
      <c r="BH278">
        <v>1</v>
      </c>
      <c r="BI278">
        <v>0</v>
      </c>
      <c r="BV278" s="11"/>
    </row>
    <row r="279" spans="1:74" x14ac:dyDescent="0.35">
      <c r="C279">
        <v>2012</v>
      </c>
      <c r="D279" t="s">
        <v>125</v>
      </c>
      <c r="E279" t="s">
        <v>118</v>
      </c>
      <c r="F279" t="s">
        <v>91</v>
      </c>
      <c r="G279" t="s">
        <v>28</v>
      </c>
      <c r="I279">
        <v>1</v>
      </c>
      <c r="K279">
        <v>1</v>
      </c>
      <c r="O279">
        <v>1</v>
      </c>
      <c r="P279">
        <v>1</v>
      </c>
      <c r="S279" t="s">
        <v>118</v>
      </c>
      <c r="T279" t="s">
        <v>120</v>
      </c>
      <c r="U279" t="s">
        <v>87</v>
      </c>
      <c r="V279" t="s">
        <v>91</v>
      </c>
      <c r="W279" t="s">
        <v>22</v>
      </c>
      <c r="X279" t="s">
        <v>142</v>
      </c>
      <c r="Y279">
        <v>4</v>
      </c>
      <c r="Z279">
        <v>10</v>
      </c>
      <c r="AA279">
        <v>3</v>
      </c>
      <c r="AB279">
        <v>3</v>
      </c>
      <c r="AF279" t="s">
        <v>91</v>
      </c>
      <c r="AG279" t="s">
        <v>91</v>
      </c>
      <c r="AI279">
        <v>2016</v>
      </c>
      <c r="AJ279">
        <v>0</v>
      </c>
      <c r="AK279">
        <v>1</v>
      </c>
      <c r="AL279">
        <v>1</v>
      </c>
      <c r="AM279">
        <v>0</v>
      </c>
      <c r="AN279">
        <v>0</v>
      </c>
      <c r="AO279">
        <v>0</v>
      </c>
      <c r="AP279">
        <v>0</v>
      </c>
      <c r="AQ279">
        <v>1</v>
      </c>
      <c r="AR279">
        <v>2</v>
      </c>
      <c r="AS279">
        <f t="shared" si="167"/>
        <v>5</v>
      </c>
      <c r="AT279" t="s">
        <v>82</v>
      </c>
      <c r="AU279">
        <v>0</v>
      </c>
      <c r="AV279">
        <v>0</v>
      </c>
      <c r="AW279">
        <v>0</v>
      </c>
      <c r="AX279">
        <v>2</v>
      </c>
      <c r="AY279">
        <v>1</v>
      </c>
      <c r="AZ279">
        <v>0</v>
      </c>
      <c r="BA279">
        <v>0</v>
      </c>
      <c r="BB279">
        <v>0</v>
      </c>
      <c r="BC279">
        <v>0</v>
      </c>
      <c r="BD279">
        <v>0</v>
      </c>
      <c r="BE279">
        <v>1</v>
      </c>
      <c r="BF279">
        <v>0</v>
      </c>
      <c r="BG279">
        <v>2</v>
      </c>
      <c r="BH279">
        <v>1</v>
      </c>
      <c r="BI279">
        <v>1</v>
      </c>
      <c r="BL279" t="s">
        <v>159</v>
      </c>
      <c r="BV279" s="11"/>
    </row>
    <row r="280" spans="1:74" x14ac:dyDescent="0.35">
      <c r="C280">
        <v>2012</v>
      </c>
      <c r="D280" t="s">
        <v>125</v>
      </c>
      <c r="E280" t="s">
        <v>118</v>
      </c>
      <c r="F280" t="s">
        <v>87</v>
      </c>
      <c r="G280" t="s">
        <v>28</v>
      </c>
      <c r="I280">
        <v>1</v>
      </c>
      <c r="K280">
        <v>1</v>
      </c>
      <c r="O280">
        <v>1</v>
      </c>
      <c r="P280">
        <v>1</v>
      </c>
      <c r="S280" t="s">
        <v>118</v>
      </c>
      <c r="T280" t="s">
        <v>118</v>
      </c>
      <c r="U280" t="s">
        <v>87</v>
      </c>
      <c r="V280" t="s">
        <v>91</v>
      </c>
      <c r="W280" t="s">
        <v>21</v>
      </c>
      <c r="X280" t="s">
        <v>118</v>
      </c>
      <c r="Y280">
        <v>2</v>
      </c>
      <c r="Z280">
        <v>10</v>
      </c>
      <c r="AA280">
        <v>3</v>
      </c>
      <c r="AB280">
        <v>3</v>
      </c>
      <c r="AF280" t="s">
        <v>91</v>
      </c>
      <c r="AG280" t="s">
        <v>118</v>
      </c>
      <c r="AI280">
        <v>2017</v>
      </c>
      <c r="AJ280">
        <v>0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1</v>
      </c>
      <c r="AQ280">
        <v>3</v>
      </c>
      <c r="AR280">
        <v>2</v>
      </c>
      <c r="AS280">
        <f t="shared" si="167"/>
        <v>6</v>
      </c>
      <c r="AT280" t="s">
        <v>83</v>
      </c>
      <c r="AU280">
        <v>0</v>
      </c>
      <c r="AV280">
        <v>0</v>
      </c>
      <c r="AW280">
        <v>1</v>
      </c>
      <c r="AX280">
        <v>0</v>
      </c>
      <c r="AY280">
        <v>2</v>
      </c>
      <c r="AZ280">
        <v>0</v>
      </c>
      <c r="BA280">
        <v>1</v>
      </c>
      <c r="BB280">
        <v>0</v>
      </c>
      <c r="BC280">
        <v>0</v>
      </c>
      <c r="BD280">
        <v>2</v>
      </c>
      <c r="BE280">
        <v>0</v>
      </c>
      <c r="BF280">
        <v>3</v>
      </c>
      <c r="BG280">
        <v>2</v>
      </c>
      <c r="BH280">
        <v>3</v>
      </c>
      <c r="BI280">
        <v>1</v>
      </c>
      <c r="BL280" s="14" t="s">
        <v>173</v>
      </c>
      <c r="BM280">
        <f>SUM(AJ313:AJ321)</f>
        <v>1</v>
      </c>
      <c r="BN280" s="11">
        <f t="shared" ref="BN280:BU280" si="171">SUM(AK313:AK321)</f>
        <v>0</v>
      </c>
      <c r="BO280" s="11">
        <f t="shared" si="171"/>
        <v>0</v>
      </c>
      <c r="BP280" s="11">
        <f t="shared" si="171"/>
        <v>0</v>
      </c>
      <c r="BQ280" s="11">
        <f t="shared" si="171"/>
        <v>0</v>
      </c>
      <c r="BR280" s="11">
        <f t="shared" si="171"/>
        <v>2</v>
      </c>
      <c r="BS280" s="11">
        <f t="shared" si="171"/>
        <v>4</v>
      </c>
      <c r="BT280" s="11">
        <f t="shared" si="171"/>
        <v>17</v>
      </c>
      <c r="BU280" s="11">
        <f t="shared" si="171"/>
        <v>20</v>
      </c>
      <c r="BV280" s="11">
        <f t="shared" si="169"/>
        <v>44</v>
      </c>
    </row>
    <row r="281" spans="1:74" x14ac:dyDescent="0.35">
      <c r="A281" s="8"/>
      <c r="B281" s="8"/>
      <c r="C281" s="8">
        <v>2012</v>
      </c>
      <c r="D281" s="8" t="s">
        <v>135</v>
      </c>
      <c r="E281" s="8" t="s">
        <v>120</v>
      </c>
      <c r="F281" s="8" t="s">
        <v>120</v>
      </c>
      <c r="G281" s="8" t="s">
        <v>28</v>
      </c>
      <c r="H281" s="8"/>
      <c r="I281" s="8">
        <v>5</v>
      </c>
      <c r="J281" s="8"/>
      <c r="K281" s="8"/>
      <c r="L281" s="8">
        <v>3</v>
      </c>
      <c r="M281" s="8"/>
      <c r="N281" s="8">
        <v>4</v>
      </c>
      <c r="O281" s="8"/>
      <c r="P281" s="8">
        <v>2</v>
      </c>
      <c r="Q281" s="8"/>
      <c r="R281" s="8">
        <v>1</v>
      </c>
      <c r="S281" s="8" t="s">
        <v>120</v>
      </c>
      <c r="T281" s="8" t="s">
        <v>120</v>
      </c>
      <c r="U281" s="8" t="s">
        <v>120</v>
      </c>
      <c r="V281" s="8" t="s">
        <v>22</v>
      </c>
      <c r="W281" s="8" t="s">
        <v>22</v>
      </c>
      <c r="X281" s="8" t="s">
        <v>120</v>
      </c>
      <c r="Y281" s="8">
        <v>3</v>
      </c>
      <c r="Z281" s="8">
        <v>10</v>
      </c>
      <c r="AA281" s="8">
        <v>5</v>
      </c>
      <c r="AB281" s="8">
        <v>2</v>
      </c>
      <c r="AC281" s="8"/>
      <c r="AD281" s="8"/>
      <c r="AE281" s="8"/>
      <c r="AF281" s="8" t="s">
        <v>120</v>
      </c>
      <c r="AG281" s="8" t="s">
        <v>120</v>
      </c>
      <c r="AI281">
        <v>2018</v>
      </c>
      <c r="AJ281">
        <v>0</v>
      </c>
      <c r="AK281">
        <v>2</v>
      </c>
      <c r="AL281">
        <v>1</v>
      </c>
      <c r="AM281">
        <v>0</v>
      </c>
      <c r="AN281">
        <v>0</v>
      </c>
      <c r="AO281">
        <v>0</v>
      </c>
      <c r="AP281">
        <v>0</v>
      </c>
      <c r="AQ281">
        <v>1</v>
      </c>
      <c r="AR281">
        <v>2</v>
      </c>
      <c r="AS281">
        <f t="shared" si="167"/>
        <v>6</v>
      </c>
      <c r="AT281" t="s">
        <v>79</v>
      </c>
      <c r="AU281">
        <v>0</v>
      </c>
      <c r="AV281">
        <v>2</v>
      </c>
      <c r="AW281">
        <v>0</v>
      </c>
      <c r="AX281">
        <v>2</v>
      </c>
      <c r="AY281">
        <v>0</v>
      </c>
      <c r="AZ281">
        <v>0</v>
      </c>
      <c r="BA281">
        <v>3</v>
      </c>
      <c r="BB281">
        <v>1</v>
      </c>
      <c r="BC281">
        <v>1</v>
      </c>
      <c r="BD281">
        <v>0</v>
      </c>
      <c r="BE281">
        <v>1</v>
      </c>
      <c r="BF281">
        <v>2</v>
      </c>
      <c r="BG281">
        <v>4</v>
      </c>
      <c r="BH281">
        <v>5</v>
      </c>
      <c r="BI281">
        <v>5</v>
      </c>
      <c r="BL281" s="14" t="s">
        <v>174</v>
      </c>
      <c r="BM281">
        <f>SUM(AJ324:AJ328)</f>
        <v>1</v>
      </c>
      <c r="BN281" s="11">
        <f t="shared" ref="BN281:BU281" si="172">SUM(AK324:AK328)</f>
        <v>0</v>
      </c>
      <c r="BO281" s="11">
        <f t="shared" si="172"/>
        <v>1</v>
      </c>
      <c r="BP281" s="11">
        <f t="shared" si="172"/>
        <v>0</v>
      </c>
      <c r="BQ281" s="11">
        <f t="shared" si="172"/>
        <v>0</v>
      </c>
      <c r="BR281" s="11">
        <f t="shared" si="172"/>
        <v>1</v>
      </c>
      <c r="BS281" s="11">
        <f t="shared" si="172"/>
        <v>8</v>
      </c>
      <c r="BT281" s="11">
        <f t="shared" si="172"/>
        <v>13</v>
      </c>
      <c r="BU281" s="11">
        <f t="shared" si="172"/>
        <v>28</v>
      </c>
      <c r="BV281" s="11">
        <f t="shared" si="169"/>
        <v>52</v>
      </c>
    </row>
    <row r="282" spans="1:74" x14ac:dyDescent="0.35">
      <c r="C282">
        <v>2013</v>
      </c>
      <c r="D282" t="s">
        <v>125</v>
      </c>
      <c r="E282" t="s">
        <v>21</v>
      </c>
      <c r="F282" t="s">
        <v>118</v>
      </c>
      <c r="G282" t="s">
        <v>28</v>
      </c>
      <c r="I282">
        <v>1</v>
      </c>
      <c r="K282">
        <v>5</v>
      </c>
      <c r="L282">
        <v>4</v>
      </c>
      <c r="N282">
        <v>3</v>
      </c>
      <c r="O282">
        <v>2</v>
      </c>
      <c r="S282" t="s">
        <v>118</v>
      </c>
      <c r="T282" t="s">
        <v>118</v>
      </c>
      <c r="U282" t="s">
        <v>118</v>
      </c>
      <c r="V282" t="s">
        <v>22</v>
      </c>
      <c r="W282" t="s">
        <v>21</v>
      </c>
      <c r="X282" t="s">
        <v>24</v>
      </c>
      <c r="Y282">
        <v>4</v>
      </c>
      <c r="Z282">
        <v>8</v>
      </c>
      <c r="AA282">
        <v>4</v>
      </c>
      <c r="AB282">
        <v>4</v>
      </c>
      <c r="AF282" t="s">
        <v>118</v>
      </c>
      <c r="AG282" t="s">
        <v>91</v>
      </c>
      <c r="AI282">
        <v>2019</v>
      </c>
      <c r="AJ282">
        <v>0</v>
      </c>
      <c r="AK282">
        <v>0</v>
      </c>
      <c r="AL282">
        <v>1</v>
      </c>
      <c r="AM282">
        <v>0</v>
      </c>
      <c r="AN282">
        <v>1</v>
      </c>
      <c r="AO282">
        <v>0</v>
      </c>
      <c r="AP282">
        <v>0</v>
      </c>
      <c r="AQ282">
        <v>1</v>
      </c>
      <c r="AR282">
        <v>2</v>
      </c>
      <c r="AS282">
        <f t="shared" si="167"/>
        <v>5</v>
      </c>
      <c r="AT282" t="s">
        <v>85</v>
      </c>
      <c r="AU282">
        <v>0</v>
      </c>
      <c r="AV282">
        <v>3</v>
      </c>
      <c r="AW282">
        <v>1</v>
      </c>
      <c r="AX282">
        <v>0</v>
      </c>
      <c r="AY282">
        <v>0</v>
      </c>
      <c r="AZ282">
        <v>2</v>
      </c>
      <c r="BA282">
        <v>2</v>
      </c>
      <c r="BB282">
        <v>2</v>
      </c>
      <c r="BC282">
        <v>2</v>
      </c>
      <c r="BD282">
        <v>2</v>
      </c>
      <c r="BE282">
        <v>0</v>
      </c>
      <c r="BF282">
        <v>1</v>
      </c>
      <c r="BG282">
        <v>3</v>
      </c>
      <c r="BH282">
        <v>8</v>
      </c>
      <c r="BI282">
        <v>5</v>
      </c>
      <c r="BV282" s="11"/>
    </row>
    <row r="283" spans="1:74" x14ac:dyDescent="0.35">
      <c r="C283">
        <v>2013</v>
      </c>
      <c r="D283" t="s">
        <v>8</v>
      </c>
      <c r="E283" t="s">
        <v>91</v>
      </c>
      <c r="F283" t="s">
        <v>118</v>
      </c>
      <c r="G283" t="s">
        <v>28</v>
      </c>
      <c r="I283">
        <v>3</v>
      </c>
      <c r="J283">
        <v>2</v>
      </c>
      <c r="M283">
        <v>5</v>
      </c>
      <c r="N283">
        <v>1</v>
      </c>
      <c r="P283">
        <v>4</v>
      </c>
      <c r="S283" t="s">
        <v>133</v>
      </c>
      <c r="T283" t="s">
        <v>120</v>
      </c>
      <c r="U283" t="s">
        <v>118</v>
      </c>
      <c r="V283" t="s">
        <v>21</v>
      </c>
      <c r="W283" t="s">
        <v>109</v>
      </c>
      <c r="X283" t="s">
        <v>24</v>
      </c>
      <c r="Y283">
        <v>2</v>
      </c>
      <c r="Z283">
        <v>8</v>
      </c>
      <c r="AA283">
        <v>6</v>
      </c>
      <c r="AB283">
        <v>4</v>
      </c>
      <c r="AF283" t="s">
        <v>120</v>
      </c>
      <c r="AG283" t="s">
        <v>118</v>
      </c>
      <c r="AI283">
        <v>2020</v>
      </c>
      <c r="AJ283">
        <v>0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2</v>
      </c>
      <c r="AQ283">
        <v>0</v>
      </c>
      <c r="AR283">
        <v>2</v>
      </c>
      <c r="AS283">
        <f t="shared" si="167"/>
        <v>4</v>
      </c>
      <c r="BL283" t="s">
        <v>160</v>
      </c>
      <c r="BV283" s="11"/>
    </row>
    <row r="284" spans="1:74" x14ac:dyDescent="0.35">
      <c r="A284" s="8"/>
      <c r="B284" s="8"/>
      <c r="C284" s="8">
        <v>2013</v>
      </c>
      <c r="D284" s="8" t="s">
        <v>132</v>
      </c>
      <c r="E284" s="8" t="s">
        <v>120</v>
      </c>
      <c r="F284" s="8" t="s">
        <v>120</v>
      </c>
      <c r="G284" s="8" t="s">
        <v>28</v>
      </c>
      <c r="H284" s="8"/>
      <c r="I284" s="8">
        <v>1</v>
      </c>
      <c r="J284" s="8"/>
      <c r="K284" s="8">
        <v>1</v>
      </c>
      <c r="L284" s="8"/>
      <c r="M284" s="8">
        <v>1</v>
      </c>
      <c r="N284" s="8"/>
      <c r="O284" s="8">
        <v>1</v>
      </c>
      <c r="P284" s="8">
        <v>1</v>
      </c>
      <c r="Q284" s="8"/>
      <c r="R284" s="8"/>
      <c r="S284" s="8" t="s">
        <v>120</v>
      </c>
      <c r="T284" s="8" t="s">
        <v>120</v>
      </c>
      <c r="U284" s="8" t="s">
        <v>91</v>
      </c>
      <c r="V284" s="8" t="s">
        <v>21</v>
      </c>
      <c r="W284" s="8" t="s">
        <v>109</v>
      </c>
      <c r="X284" s="8" t="s">
        <v>120</v>
      </c>
      <c r="Y284" s="8">
        <v>2</v>
      </c>
      <c r="Z284" s="8">
        <v>12</v>
      </c>
      <c r="AA284" s="8">
        <v>2</v>
      </c>
      <c r="AB284" s="8">
        <v>4</v>
      </c>
      <c r="AC284" s="8"/>
      <c r="AD284" s="8"/>
      <c r="AE284" s="8"/>
      <c r="AF284" s="8" t="s">
        <v>120</v>
      </c>
      <c r="AG284" s="8" t="s">
        <v>91</v>
      </c>
      <c r="AI284">
        <v>2021</v>
      </c>
      <c r="AJ284">
        <v>0</v>
      </c>
      <c r="AK284">
        <v>1</v>
      </c>
      <c r="AL284">
        <v>0</v>
      </c>
      <c r="AM284">
        <v>0</v>
      </c>
      <c r="AN284">
        <v>0</v>
      </c>
      <c r="AO284">
        <v>1</v>
      </c>
      <c r="AP284">
        <v>0</v>
      </c>
      <c r="AQ284">
        <v>1</v>
      </c>
      <c r="AR284">
        <v>1</v>
      </c>
      <c r="AS284">
        <f t="shared" si="167"/>
        <v>4</v>
      </c>
      <c r="BL284" s="14" t="s">
        <v>173</v>
      </c>
      <c r="BM284">
        <f>SUM(AJ334:AJ342)</f>
        <v>0</v>
      </c>
      <c r="BN284" s="11">
        <f t="shared" ref="BN284:BU284" si="173">SUM(AK334:AK342)</f>
        <v>0</v>
      </c>
      <c r="BO284" s="11">
        <f t="shared" si="173"/>
        <v>0</v>
      </c>
      <c r="BP284" s="11">
        <f t="shared" si="173"/>
        <v>0</v>
      </c>
      <c r="BQ284" s="11">
        <f t="shared" si="173"/>
        <v>0</v>
      </c>
      <c r="BR284" s="11">
        <f t="shared" si="173"/>
        <v>0</v>
      </c>
      <c r="BS284" s="11">
        <f t="shared" si="173"/>
        <v>2</v>
      </c>
      <c r="BT284" s="11">
        <f t="shared" si="173"/>
        <v>16</v>
      </c>
      <c r="BU284" s="11">
        <f t="shared" si="173"/>
        <v>26</v>
      </c>
      <c r="BV284" s="11">
        <f t="shared" si="169"/>
        <v>44</v>
      </c>
    </row>
    <row r="285" spans="1:74" x14ac:dyDescent="0.35">
      <c r="C285">
        <v>2014</v>
      </c>
      <c r="D285" t="s">
        <v>125</v>
      </c>
      <c r="E285" t="s">
        <v>22</v>
      </c>
      <c r="F285" t="s">
        <v>118</v>
      </c>
      <c r="G285" t="s">
        <v>28</v>
      </c>
      <c r="I285">
        <v>1</v>
      </c>
      <c r="K285">
        <v>1</v>
      </c>
      <c r="L285">
        <v>1</v>
      </c>
      <c r="M285">
        <v>1</v>
      </c>
      <c r="O285">
        <v>1</v>
      </c>
      <c r="S285" t="s">
        <v>120</v>
      </c>
      <c r="T285" t="s">
        <v>120</v>
      </c>
      <c r="U285" t="s">
        <v>118</v>
      </c>
      <c r="V285" t="s">
        <v>21</v>
      </c>
      <c r="W285" t="s">
        <v>109</v>
      </c>
      <c r="X285" t="s">
        <v>120</v>
      </c>
      <c r="Y285">
        <v>4</v>
      </c>
      <c r="Z285">
        <v>7</v>
      </c>
      <c r="AA285">
        <v>2</v>
      </c>
      <c r="AB285">
        <v>7</v>
      </c>
      <c r="AF285" t="s">
        <v>120</v>
      </c>
      <c r="AG285" t="s">
        <v>120</v>
      </c>
      <c r="AI285">
        <v>2022</v>
      </c>
      <c r="AJ285">
        <v>0</v>
      </c>
      <c r="AK285">
        <v>0</v>
      </c>
      <c r="AL285">
        <v>1</v>
      </c>
      <c r="AM285">
        <v>0</v>
      </c>
      <c r="AN285">
        <v>0</v>
      </c>
      <c r="AO285">
        <v>0</v>
      </c>
      <c r="AP285">
        <v>3</v>
      </c>
      <c r="AQ285">
        <v>2</v>
      </c>
      <c r="AR285">
        <v>1</v>
      </c>
      <c r="AS285">
        <f t="shared" si="167"/>
        <v>7</v>
      </c>
      <c r="BL285" s="14" t="s">
        <v>174</v>
      </c>
      <c r="BM285">
        <f>SUM(AJ345:AJ348)</f>
        <v>0</v>
      </c>
      <c r="BN285" s="11">
        <f t="shared" ref="BN285:BU285" si="174">SUM(AK345:AK348)</f>
        <v>0</v>
      </c>
      <c r="BO285" s="11">
        <f t="shared" si="174"/>
        <v>1</v>
      </c>
      <c r="BP285" s="11">
        <f t="shared" si="174"/>
        <v>0</v>
      </c>
      <c r="BQ285" s="11">
        <f t="shared" si="174"/>
        <v>0</v>
      </c>
      <c r="BR285" s="11">
        <f t="shared" si="174"/>
        <v>0</v>
      </c>
      <c r="BS285" s="11">
        <f t="shared" si="174"/>
        <v>1</v>
      </c>
      <c r="BT285" s="11">
        <f t="shared" si="174"/>
        <v>12</v>
      </c>
      <c r="BU285" s="11">
        <f t="shared" si="174"/>
        <v>38</v>
      </c>
      <c r="BV285" s="11">
        <f t="shared" si="169"/>
        <v>52</v>
      </c>
    </row>
    <row r="286" spans="1:74" x14ac:dyDescent="0.35">
      <c r="C286">
        <v>2014</v>
      </c>
      <c r="D286" t="s">
        <v>4</v>
      </c>
      <c r="E286" t="s">
        <v>118</v>
      </c>
      <c r="F286" t="s">
        <v>118</v>
      </c>
      <c r="G286" t="s">
        <v>30</v>
      </c>
      <c r="I286">
        <v>1</v>
      </c>
      <c r="K286">
        <v>1</v>
      </c>
      <c r="O286">
        <v>1</v>
      </c>
      <c r="S286" t="s">
        <v>120</v>
      </c>
      <c r="T286" t="s">
        <v>120</v>
      </c>
      <c r="U286" t="s">
        <v>87</v>
      </c>
      <c r="V286" t="s">
        <v>87</v>
      </c>
      <c r="W286" t="s">
        <v>23</v>
      </c>
      <c r="X286" t="s">
        <v>24</v>
      </c>
      <c r="Y286">
        <v>3</v>
      </c>
      <c r="Z286">
        <v>6</v>
      </c>
      <c r="AA286">
        <v>3</v>
      </c>
      <c r="AB286">
        <v>8</v>
      </c>
      <c r="AF286" t="s">
        <v>91</v>
      </c>
      <c r="AG286" t="s">
        <v>91</v>
      </c>
      <c r="AI286">
        <v>2023</v>
      </c>
      <c r="AJ286">
        <v>0</v>
      </c>
      <c r="AK286">
        <v>0</v>
      </c>
      <c r="AL286">
        <v>1</v>
      </c>
      <c r="AM286">
        <v>0</v>
      </c>
      <c r="AN286">
        <v>0</v>
      </c>
      <c r="AO286">
        <v>2</v>
      </c>
      <c r="AP286">
        <v>2</v>
      </c>
      <c r="AQ286">
        <v>4</v>
      </c>
      <c r="AR286">
        <v>3</v>
      </c>
      <c r="AS286">
        <f t="shared" si="167"/>
        <v>12</v>
      </c>
      <c r="BV286" s="11"/>
    </row>
    <row r="287" spans="1:74" x14ac:dyDescent="0.35">
      <c r="C287">
        <v>2014</v>
      </c>
      <c r="D287" t="s">
        <v>136</v>
      </c>
      <c r="E287" t="s">
        <v>23</v>
      </c>
      <c r="F287" t="s">
        <v>87</v>
      </c>
      <c r="G287" t="s">
        <v>28</v>
      </c>
      <c r="I287">
        <v>1</v>
      </c>
      <c r="K287">
        <v>1</v>
      </c>
      <c r="L287">
        <v>1</v>
      </c>
      <c r="O287">
        <v>1</v>
      </c>
      <c r="S287" t="s">
        <v>120</v>
      </c>
      <c r="T287" t="s">
        <v>120</v>
      </c>
      <c r="U287" t="s">
        <v>21</v>
      </c>
      <c r="V287" t="s">
        <v>22</v>
      </c>
      <c r="W287" t="s">
        <v>21</v>
      </c>
      <c r="X287" t="s">
        <v>91</v>
      </c>
      <c r="Y287">
        <v>4</v>
      </c>
      <c r="Z287">
        <v>9</v>
      </c>
      <c r="AA287">
        <v>5</v>
      </c>
      <c r="AB287">
        <v>2</v>
      </c>
      <c r="AF287" t="s">
        <v>120</v>
      </c>
      <c r="AG287" t="s">
        <v>91</v>
      </c>
      <c r="AI287">
        <v>2024</v>
      </c>
      <c r="AJ287">
        <v>1</v>
      </c>
      <c r="AK287">
        <v>0</v>
      </c>
      <c r="AL287">
        <v>0</v>
      </c>
      <c r="AM287">
        <v>3</v>
      </c>
      <c r="AN287">
        <v>1</v>
      </c>
      <c r="AO287">
        <v>0</v>
      </c>
      <c r="AP287">
        <v>3</v>
      </c>
      <c r="AQ287">
        <v>5</v>
      </c>
      <c r="AR287">
        <v>8</v>
      </c>
      <c r="AS287">
        <f t="shared" si="167"/>
        <v>21</v>
      </c>
      <c r="AV287" s="11"/>
      <c r="AW287" s="11" t="s">
        <v>2</v>
      </c>
      <c r="AX287" s="11" t="s">
        <v>3</v>
      </c>
      <c r="AY287" s="11" t="s">
        <v>4</v>
      </c>
      <c r="AZ287" s="11" t="s">
        <v>170</v>
      </c>
      <c r="BA287" s="11" t="s">
        <v>171</v>
      </c>
      <c r="BB287" s="11" t="s">
        <v>126</v>
      </c>
      <c r="BC287" s="11" t="s">
        <v>8</v>
      </c>
      <c r="BD287" s="11"/>
      <c r="BE287" s="11"/>
      <c r="BL287" t="s">
        <v>105</v>
      </c>
      <c r="BV287" s="11"/>
    </row>
    <row r="288" spans="1:74" x14ac:dyDescent="0.35">
      <c r="C288">
        <v>2014</v>
      </c>
      <c r="D288" t="s">
        <v>86</v>
      </c>
      <c r="E288" t="s">
        <v>87</v>
      </c>
      <c r="F288" t="s">
        <v>120</v>
      </c>
      <c r="G288" t="s">
        <v>28</v>
      </c>
      <c r="I288">
        <v>1</v>
      </c>
      <c r="K288">
        <v>1</v>
      </c>
      <c r="O288">
        <v>1</v>
      </c>
      <c r="Q288">
        <v>1</v>
      </c>
      <c r="S288" t="s">
        <v>120</v>
      </c>
      <c r="T288" t="s">
        <v>120</v>
      </c>
      <c r="U288" t="s">
        <v>118</v>
      </c>
      <c r="V288" t="s">
        <v>91</v>
      </c>
      <c r="W288" t="s">
        <v>21</v>
      </c>
      <c r="X288" t="s">
        <v>118</v>
      </c>
      <c r="Y288">
        <v>3</v>
      </c>
      <c r="Z288">
        <v>9</v>
      </c>
      <c r="AA288">
        <v>5</v>
      </c>
      <c r="AB288">
        <v>3</v>
      </c>
      <c r="AF288" t="s">
        <v>120</v>
      </c>
      <c r="AG288" t="s">
        <v>91</v>
      </c>
      <c r="AI288">
        <v>2025</v>
      </c>
      <c r="AJ288">
        <v>0</v>
      </c>
      <c r="AK288">
        <v>0</v>
      </c>
      <c r="AL288">
        <v>0</v>
      </c>
      <c r="AM288">
        <v>0</v>
      </c>
      <c r="AN288">
        <v>0</v>
      </c>
      <c r="AO288">
        <v>1</v>
      </c>
      <c r="AP288">
        <v>1</v>
      </c>
      <c r="AQ288">
        <v>5</v>
      </c>
      <c r="AR288">
        <v>5</v>
      </c>
      <c r="AS288">
        <f t="shared" si="167"/>
        <v>12</v>
      </c>
      <c r="AV288" s="11">
        <v>2011</v>
      </c>
      <c r="AW288" s="11">
        <v>1</v>
      </c>
      <c r="AX288" s="11">
        <v>1</v>
      </c>
      <c r="AY288" s="11">
        <v>0</v>
      </c>
      <c r="AZ288" s="11">
        <v>1</v>
      </c>
      <c r="BA288" s="11">
        <v>0</v>
      </c>
      <c r="BB288" s="11">
        <v>0</v>
      </c>
      <c r="BC288" s="11">
        <v>0</v>
      </c>
      <c r="BD288" s="11">
        <f>SUM(AW288:BC288)</f>
        <v>3</v>
      </c>
      <c r="BE288" s="11"/>
      <c r="BL288" s="14" t="s">
        <v>173</v>
      </c>
      <c r="BM288">
        <f>SUM(AJ354:AJ362)</f>
        <v>2</v>
      </c>
      <c r="BN288" s="11">
        <f t="shared" ref="BN288:BU288" si="175">SUM(AK354:AK362)</f>
        <v>1</v>
      </c>
      <c r="BO288" s="11">
        <f t="shared" si="175"/>
        <v>3</v>
      </c>
      <c r="BP288" s="11">
        <f t="shared" si="175"/>
        <v>1</v>
      </c>
      <c r="BQ288" s="11">
        <f t="shared" si="175"/>
        <v>2</v>
      </c>
      <c r="BR288" s="11">
        <f t="shared" si="175"/>
        <v>4</v>
      </c>
      <c r="BS288" s="11">
        <f t="shared" si="175"/>
        <v>14</v>
      </c>
      <c r="BT288" s="11">
        <f t="shared" si="175"/>
        <v>11</v>
      </c>
      <c r="BU288" s="11">
        <f t="shared" si="175"/>
        <v>6</v>
      </c>
      <c r="BV288" s="11">
        <f t="shared" si="169"/>
        <v>44</v>
      </c>
    </row>
    <row r="289" spans="1:74" x14ac:dyDescent="0.35">
      <c r="C289">
        <v>2014</v>
      </c>
      <c r="D289" t="s">
        <v>86</v>
      </c>
      <c r="E289" t="s">
        <v>87</v>
      </c>
      <c r="F289" t="s">
        <v>120</v>
      </c>
      <c r="G289" t="s">
        <v>28</v>
      </c>
      <c r="I289">
        <v>1</v>
      </c>
      <c r="K289">
        <v>2</v>
      </c>
      <c r="M289">
        <v>4</v>
      </c>
      <c r="O289">
        <v>3</v>
      </c>
      <c r="Q289">
        <v>5</v>
      </c>
      <c r="S289" t="s">
        <v>118</v>
      </c>
      <c r="T289" t="s">
        <v>120</v>
      </c>
      <c r="U289" t="s">
        <v>118</v>
      </c>
      <c r="V289" t="s">
        <v>22</v>
      </c>
      <c r="W289" t="s">
        <v>109</v>
      </c>
      <c r="X289" t="s">
        <v>91</v>
      </c>
      <c r="Y289">
        <v>2</v>
      </c>
      <c r="Z289">
        <v>10</v>
      </c>
      <c r="AA289">
        <v>5</v>
      </c>
      <c r="AB289">
        <v>2</v>
      </c>
      <c r="AF289" t="s">
        <v>120</v>
      </c>
      <c r="AG289" t="s">
        <v>91</v>
      </c>
      <c r="AI289" t="s">
        <v>169</v>
      </c>
      <c r="AJ289">
        <f>SUM(AJ274:AJ288)</f>
        <v>2</v>
      </c>
      <c r="AK289" s="11">
        <f t="shared" ref="AK289:AR289" si="176">SUM(AK274:AK288)</f>
        <v>5</v>
      </c>
      <c r="AL289" s="11">
        <f t="shared" si="176"/>
        <v>7</v>
      </c>
      <c r="AM289" s="11">
        <f t="shared" si="176"/>
        <v>5</v>
      </c>
      <c r="AN289" s="11">
        <f t="shared" si="176"/>
        <v>4</v>
      </c>
      <c r="AO289" s="11">
        <f t="shared" si="176"/>
        <v>7</v>
      </c>
      <c r="AP289" s="11">
        <f t="shared" si="176"/>
        <v>15</v>
      </c>
      <c r="AQ289" s="11">
        <f t="shared" si="176"/>
        <v>27</v>
      </c>
      <c r="AR289" s="11">
        <f t="shared" si="176"/>
        <v>32</v>
      </c>
      <c r="AS289">
        <f>SUM(AS274:AS288)</f>
        <v>104</v>
      </c>
      <c r="AV289" s="11">
        <v>2012</v>
      </c>
      <c r="AW289" s="11">
        <v>1</v>
      </c>
      <c r="AX289" s="11">
        <v>0</v>
      </c>
      <c r="AY289" s="11">
        <v>0</v>
      </c>
      <c r="AZ289" s="11">
        <v>3</v>
      </c>
      <c r="BA289" s="11">
        <v>1</v>
      </c>
      <c r="BB289" s="11">
        <v>0</v>
      </c>
      <c r="BC289" s="11">
        <v>0</v>
      </c>
      <c r="BD289" s="11">
        <f t="shared" ref="BD289:BD302" si="177">SUM(AW289:BC289)</f>
        <v>5</v>
      </c>
      <c r="BE289" s="11"/>
      <c r="BL289" s="14" t="s">
        <v>174</v>
      </c>
      <c r="BM289">
        <f>SUM(AJ365:AJ368)</f>
        <v>1</v>
      </c>
      <c r="BN289" s="11">
        <f t="shared" ref="BN289:BU289" si="178">SUM(AK365:AK368)</f>
        <v>1</v>
      </c>
      <c r="BO289" s="11">
        <f t="shared" si="178"/>
        <v>1</v>
      </c>
      <c r="BP289" s="11">
        <f t="shared" si="178"/>
        <v>2</v>
      </c>
      <c r="BQ289" s="11">
        <f t="shared" si="178"/>
        <v>10</v>
      </c>
      <c r="BR289" s="11">
        <f t="shared" si="178"/>
        <v>5</v>
      </c>
      <c r="BS289" s="11">
        <f t="shared" si="178"/>
        <v>17</v>
      </c>
      <c r="BT289" s="11">
        <f t="shared" si="178"/>
        <v>10</v>
      </c>
      <c r="BU289" s="11">
        <f t="shared" si="178"/>
        <v>5</v>
      </c>
      <c r="BV289" s="11">
        <f t="shared" si="169"/>
        <v>52</v>
      </c>
    </row>
    <row r="290" spans="1:74" x14ac:dyDescent="0.35">
      <c r="A290" s="8"/>
      <c r="B290" s="8"/>
      <c r="C290" s="8">
        <v>2014</v>
      </c>
      <c r="D290" s="8" t="s">
        <v>124</v>
      </c>
      <c r="E290" s="8" t="s">
        <v>118</v>
      </c>
      <c r="F290" s="8" t="s">
        <v>118</v>
      </c>
      <c r="G290" s="8" t="s">
        <v>28</v>
      </c>
      <c r="H290" s="8"/>
      <c r="I290" s="8"/>
      <c r="J290" s="8"/>
      <c r="K290" s="8">
        <v>1</v>
      </c>
      <c r="L290" s="8"/>
      <c r="M290" s="8"/>
      <c r="N290" s="8"/>
      <c r="O290" s="8"/>
      <c r="P290" s="8"/>
      <c r="Q290" s="8"/>
      <c r="R290" s="8"/>
      <c r="S290" s="8" t="s">
        <v>118</v>
      </c>
      <c r="T290" s="8" t="s">
        <v>118</v>
      </c>
      <c r="U290" s="8" t="s">
        <v>91</v>
      </c>
      <c r="V290" s="8" t="s">
        <v>21</v>
      </c>
      <c r="W290" s="8" t="s">
        <v>109</v>
      </c>
      <c r="X290" s="8" t="s">
        <v>118</v>
      </c>
      <c r="Y290" s="8">
        <v>2</v>
      </c>
      <c r="Z290" s="8">
        <v>8</v>
      </c>
      <c r="AA290" s="8">
        <v>4</v>
      </c>
      <c r="AB290" s="8">
        <v>6</v>
      </c>
      <c r="AC290" s="8"/>
      <c r="AD290" s="8"/>
      <c r="AE290" s="8"/>
      <c r="AF290" s="8" t="s">
        <v>91</v>
      </c>
      <c r="AG290" s="8" t="s">
        <v>120</v>
      </c>
      <c r="AV290" s="11">
        <v>2013</v>
      </c>
      <c r="AW290" s="11">
        <v>1</v>
      </c>
      <c r="AX290" s="11">
        <v>0</v>
      </c>
      <c r="AY290" s="11">
        <v>0</v>
      </c>
      <c r="AZ290" s="11">
        <v>1</v>
      </c>
      <c r="BA290" s="11">
        <v>0</v>
      </c>
      <c r="BB290" s="11">
        <v>0</v>
      </c>
      <c r="BC290" s="11">
        <v>1</v>
      </c>
      <c r="BD290" s="11">
        <f t="shared" si="177"/>
        <v>3</v>
      </c>
      <c r="BE290" s="11"/>
      <c r="BV290" s="11"/>
    </row>
    <row r="291" spans="1:74" x14ac:dyDescent="0.35">
      <c r="C291">
        <v>2015</v>
      </c>
      <c r="D291" t="s">
        <v>119</v>
      </c>
      <c r="E291" t="s">
        <v>91</v>
      </c>
      <c r="F291" t="s">
        <v>120</v>
      </c>
      <c r="G291" t="s">
        <v>28</v>
      </c>
      <c r="K291">
        <v>1</v>
      </c>
      <c r="N291">
        <v>4</v>
      </c>
      <c r="O291">
        <v>3</v>
      </c>
      <c r="P291">
        <v>2</v>
      </c>
      <c r="S291" t="s">
        <v>118</v>
      </c>
      <c r="T291" t="s">
        <v>120</v>
      </c>
      <c r="U291" t="s">
        <v>120</v>
      </c>
      <c r="V291" t="s">
        <v>24</v>
      </c>
      <c r="W291" t="s">
        <v>87</v>
      </c>
      <c r="X291" t="s">
        <v>24</v>
      </c>
      <c r="Y291">
        <v>5</v>
      </c>
      <c r="Z291">
        <v>5</v>
      </c>
      <c r="AA291">
        <v>5</v>
      </c>
      <c r="AB291">
        <v>5</v>
      </c>
      <c r="AF291" t="s">
        <v>91</v>
      </c>
      <c r="AG291" t="s">
        <v>87</v>
      </c>
      <c r="AV291" s="11">
        <v>2014</v>
      </c>
      <c r="AW291" s="11">
        <v>0</v>
      </c>
      <c r="AX291" s="11">
        <v>0</v>
      </c>
      <c r="AY291" s="11">
        <v>3</v>
      </c>
      <c r="AZ291" s="11">
        <v>1</v>
      </c>
      <c r="BA291" s="11">
        <v>0</v>
      </c>
      <c r="BB291" s="11">
        <v>0</v>
      </c>
      <c r="BC291" s="11">
        <v>2</v>
      </c>
      <c r="BD291" s="11">
        <f t="shared" si="177"/>
        <v>6</v>
      </c>
      <c r="BE291" s="11"/>
      <c r="BL291" t="s">
        <v>107</v>
      </c>
      <c r="BV291" s="11"/>
    </row>
    <row r="292" spans="1:74" x14ac:dyDescent="0.35">
      <c r="C292">
        <v>2015</v>
      </c>
      <c r="D292" t="s">
        <v>124</v>
      </c>
      <c r="E292" t="s">
        <v>87</v>
      </c>
      <c r="F292" t="s">
        <v>118</v>
      </c>
      <c r="G292" t="s">
        <v>28</v>
      </c>
      <c r="I292">
        <v>4</v>
      </c>
      <c r="K292">
        <v>3</v>
      </c>
      <c r="O292">
        <v>2</v>
      </c>
      <c r="P292">
        <v>1</v>
      </c>
      <c r="S292" t="s">
        <v>118</v>
      </c>
      <c r="T292" t="s">
        <v>120</v>
      </c>
      <c r="U292" t="s">
        <v>118</v>
      </c>
      <c r="V292" t="s">
        <v>87</v>
      </c>
      <c r="W292" t="s">
        <v>109</v>
      </c>
      <c r="X292" t="s">
        <v>120</v>
      </c>
      <c r="Y292">
        <v>2</v>
      </c>
      <c r="Z292">
        <v>8</v>
      </c>
      <c r="AA292">
        <v>8</v>
      </c>
      <c r="AB292">
        <v>2</v>
      </c>
      <c r="AF292" t="s">
        <v>118</v>
      </c>
      <c r="AG292" t="s">
        <v>118</v>
      </c>
      <c r="AI292" s="6" t="s">
        <v>90</v>
      </c>
      <c r="AV292" s="11">
        <v>2015</v>
      </c>
      <c r="AW292" s="11">
        <v>0</v>
      </c>
      <c r="AX292" s="11">
        <v>1</v>
      </c>
      <c r="AY292" s="11">
        <v>2</v>
      </c>
      <c r="AZ292" s="11">
        <v>0</v>
      </c>
      <c r="BA292" s="11">
        <v>0</v>
      </c>
      <c r="BB292" s="11">
        <v>0</v>
      </c>
      <c r="BC292" s="11">
        <v>2</v>
      </c>
      <c r="BD292" s="11">
        <f t="shared" si="177"/>
        <v>5</v>
      </c>
      <c r="BE292" s="11"/>
      <c r="BL292" s="14" t="s">
        <v>173</v>
      </c>
      <c r="BM292">
        <f>SUM(AJ373:AJ381)</f>
        <v>4</v>
      </c>
      <c r="BN292" s="11">
        <f t="shared" ref="BN292:BU292" si="179">SUM(AK373:AK381)</f>
        <v>8</v>
      </c>
      <c r="BO292" s="11">
        <f t="shared" si="179"/>
        <v>14</v>
      </c>
      <c r="BP292" s="11">
        <f t="shared" si="179"/>
        <v>2</v>
      </c>
      <c r="BQ292" s="11">
        <f t="shared" si="179"/>
        <v>5</v>
      </c>
      <c r="BR292" s="11">
        <f t="shared" si="179"/>
        <v>5</v>
      </c>
      <c r="BS292" s="11">
        <f t="shared" si="179"/>
        <v>4</v>
      </c>
      <c r="BT292" s="11">
        <f t="shared" si="179"/>
        <v>1</v>
      </c>
      <c r="BU292" s="11">
        <f t="shared" si="179"/>
        <v>1</v>
      </c>
      <c r="BV292" s="11">
        <f t="shared" si="169"/>
        <v>44</v>
      </c>
    </row>
    <row r="293" spans="1:74" x14ac:dyDescent="0.35">
      <c r="C293">
        <v>2015</v>
      </c>
      <c r="D293" t="s">
        <v>86</v>
      </c>
      <c r="E293" t="s">
        <v>109</v>
      </c>
      <c r="F293" t="s">
        <v>87</v>
      </c>
      <c r="G293" t="s">
        <v>28</v>
      </c>
      <c r="I293">
        <v>2</v>
      </c>
      <c r="K293">
        <v>5</v>
      </c>
      <c r="L293">
        <v>3</v>
      </c>
      <c r="P293">
        <v>4</v>
      </c>
      <c r="Q293">
        <v>1</v>
      </c>
      <c r="S293" t="s">
        <v>120</v>
      </c>
      <c r="T293" t="s">
        <v>120</v>
      </c>
      <c r="U293" t="s">
        <v>109</v>
      </c>
      <c r="V293" t="s">
        <v>109</v>
      </c>
      <c r="W293" t="s">
        <v>109</v>
      </c>
      <c r="X293" t="s">
        <v>120</v>
      </c>
      <c r="Y293">
        <v>1</v>
      </c>
      <c r="Z293">
        <v>13</v>
      </c>
      <c r="AA293">
        <v>3</v>
      </c>
      <c r="AB293">
        <v>3</v>
      </c>
      <c r="AF293" t="s">
        <v>120</v>
      </c>
      <c r="AG293" t="s">
        <v>118</v>
      </c>
      <c r="AJ293" t="s">
        <v>78</v>
      </c>
      <c r="AK293" t="s">
        <v>79</v>
      </c>
      <c r="AL293" t="s">
        <v>80</v>
      </c>
      <c r="AM293" t="s">
        <v>81</v>
      </c>
      <c r="AN293" t="s">
        <v>75</v>
      </c>
      <c r="AO293" t="s">
        <v>82</v>
      </c>
      <c r="AP293" t="s">
        <v>83</v>
      </c>
      <c r="AQ293" t="s">
        <v>84</v>
      </c>
      <c r="AR293" t="s">
        <v>85</v>
      </c>
      <c r="AV293" s="11">
        <v>2016</v>
      </c>
      <c r="AW293" s="11">
        <v>2</v>
      </c>
      <c r="AX293" s="11">
        <v>0</v>
      </c>
      <c r="AY293" s="11">
        <v>1</v>
      </c>
      <c r="AZ293" s="11">
        <v>1</v>
      </c>
      <c r="BA293" s="11">
        <v>1</v>
      </c>
      <c r="BB293" s="11">
        <v>0</v>
      </c>
      <c r="BC293" s="11">
        <v>0</v>
      </c>
      <c r="BD293" s="11">
        <f t="shared" si="177"/>
        <v>5</v>
      </c>
      <c r="BE293" s="11"/>
      <c r="BL293" s="14" t="s">
        <v>174</v>
      </c>
      <c r="BM293">
        <f>SUM(AJ384:AJ387)</f>
        <v>10</v>
      </c>
      <c r="BN293" s="11">
        <f t="shared" ref="BN293:BU293" si="180">SUM(AK384:AK387)</f>
        <v>9</v>
      </c>
      <c r="BO293" s="11">
        <f t="shared" si="180"/>
        <v>8</v>
      </c>
      <c r="BP293" s="11">
        <f t="shared" si="180"/>
        <v>2</v>
      </c>
      <c r="BQ293" s="11">
        <f t="shared" si="180"/>
        <v>9</v>
      </c>
      <c r="BR293" s="11">
        <f t="shared" si="180"/>
        <v>9</v>
      </c>
      <c r="BS293" s="11">
        <f t="shared" si="180"/>
        <v>3</v>
      </c>
      <c r="BT293" s="11">
        <f t="shared" si="180"/>
        <v>1</v>
      </c>
      <c r="BU293" s="11">
        <f t="shared" si="180"/>
        <v>1</v>
      </c>
      <c r="BV293" s="11">
        <f t="shared" si="169"/>
        <v>52</v>
      </c>
    </row>
    <row r="294" spans="1:74" x14ac:dyDescent="0.35">
      <c r="C294">
        <v>2015</v>
      </c>
      <c r="D294" t="s">
        <v>139</v>
      </c>
      <c r="E294" t="s">
        <v>24</v>
      </c>
      <c r="F294" t="s">
        <v>120</v>
      </c>
      <c r="G294" t="s">
        <v>28</v>
      </c>
      <c r="J294">
        <v>1</v>
      </c>
      <c r="K294">
        <v>2</v>
      </c>
      <c r="P294">
        <v>3</v>
      </c>
      <c r="Q294">
        <v>4</v>
      </c>
      <c r="S294" t="s">
        <v>118</v>
      </c>
      <c r="T294" t="s">
        <v>120</v>
      </c>
      <c r="U294" t="s">
        <v>91</v>
      </c>
      <c r="V294" t="s">
        <v>21</v>
      </c>
      <c r="W294" t="s">
        <v>109</v>
      </c>
      <c r="X294" t="s">
        <v>87</v>
      </c>
      <c r="Y294">
        <v>2</v>
      </c>
      <c r="Z294">
        <v>10</v>
      </c>
      <c r="AA294">
        <v>4</v>
      </c>
      <c r="AB294">
        <v>4</v>
      </c>
      <c r="AF294" t="s">
        <v>118</v>
      </c>
      <c r="AG294" t="s">
        <v>118</v>
      </c>
      <c r="AI294">
        <v>2011</v>
      </c>
      <c r="AJ294">
        <v>0</v>
      </c>
      <c r="AK294">
        <v>0</v>
      </c>
      <c r="AL294">
        <v>0</v>
      </c>
      <c r="AM294">
        <v>0</v>
      </c>
      <c r="AN294">
        <v>0</v>
      </c>
      <c r="AO294">
        <v>1</v>
      </c>
      <c r="AP294">
        <v>0</v>
      </c>
      <c r="AQ294">
        <v>1</v>
      </c>
      <c r="AR294">
        <v>1</v>
      </c>
      <c r="AS294">
        <f t="shared" si="167"/>
        <v>3</v>
      </c>
      <c r="AV294" s="11">
        <v>2017</v>
      </c>
      <c r="AW294" s="11">
        <v>1</v>
      </c>
      <c r="AX294" s="11">
        <v>1</v>
      </c>
      <c r="AY294" s="11">
        <v>0</v>
      </c>
      <c r="AZ294" s="11">
        <v>4</v>
      </c>
      <c r="BA294" s="11">
        <v>0</v>
      </c>
      <c r="BB294" s="11">
        <v>0</v>
      </c>
      <c r="BC294" s="11">
        <v>0</v>
      </c>
      <c r="BD294" s="11">
        <f t="shared" si="177"/>
        <v>6</v>
      </c>
      <c r="BE294" s="11"/>
      <c r="BV294" s="11"/>
    </row>
    <row r="295" spans="1:74" x14ac:dyDescent="0.35">
      <c r="A295" s="8"/>
      <c r="B295" s="8"/>
      <c r="C295" s="8">
        <v>2015</v>
      </c>
      <c r="D295" s="8" t="s">
        <v>86</v>
      </c>
      <c r="E295" s="8" t="s">
        <v>91</v>
      </c>
      <c r="F295" s="8" t="s">
        <v>87</v>
      </c>
      <c r="G295" s="8" t="s">
        <v>28</v>
      </c>
      <c r="H295" s="8"/>
      <c r="I295" s="8">
        <v>2</v>
      </c>
      <c r="J295" s="8"/>
      <c r="K295" s="8">
        <v>1</v>
      </c>
      <c r="L295" s="8"/>
      <c r="M295" s="8"/>
      <c r="N295" s="8"/>
      <c r="O295" s="8">
        <v>4</v>
      </c>
      <c r="P295" s="8">
        <v>5</v>
      </c>
      <c r="Q295" s="8">
        <v>3</v>
      </c>
      <c r="R295" s="8"/>
      <c r="S295" s="8" t="s">
        <v>120</v>
      </c>
      <c r="T295" s="8" t="s">
        <v>118</v>
      </c>
      <c r="U295" s="8" t="s">
        <v>22</v>
      </c>
      <c r="V295" s="8" t="s">
        <v>87</v>
      </c>
      <c r="W295" s="8" t="s">
        <v>109</v>
      </c>
      <c r="X295" s="8" t="s">
        <v>22</v>
      </c>
      <c r="Y295" s="8">
        <v>2</v>
      </c>
      <c r="Z295" s="8">
        <v>6</v>
      </c>
      <c r="AA295" s="8">
        <v>6</v>
      </c>
      <c r="AB295" s="8">
        <v>6</v>
      </c>
      <c r="AC295" s="8"/>
      <c r="AD295" s="8"/>
      <c r="AE295" s="8"/>
      <c r="AF295" s="8" t="s">
        <v>91</v>
      </c>
      <c r="AG295" s="8" t="s">
        <v>24</v>
      </c>
      <c r="AI295">
        <v>2012</v>
      </c>
      <c r="AJ295">
        <v>0</v>
      </c>
      <c r="AK295">
        <v>0</v>
      </c>
      <c r="AL295">
        <v>0</v>
      </c>
      <c r="AM295">
        <v>0</v>
      </c>
      <c r="AN295">
        <v>0</v>
      </c>
      <c r="AO295">
        <v>2</v>
      </c>
      <c r="AP295">
        <v>1</v>
      </c>
      <c r="AQ295">
        <v>1</v>
      </c>
      <c r="AR295">
        <v>1</v>
      </c>
      <c r="AS295">
        <f t="shared" si="167"/>
        <v>5</v>
      </c>
      <c r="AV295" s="11">
        <v>2018</v>
      </c>
      <c r="AW295" s="11">
        <v>1</v>
      </c>
      <c r="AX295" s="11">
        <v>0</v>
      </c>
      <c r="AY295" s="11">
        <v>0</v>
      </c>
      <c r="AZ295" s="11">
        <v>4</v>
      </c>
      <c r="BA295" s="11">
        <v>1</v>
      </c>
      <c r="BB295" s="11">
        <v>0</v>
      </c>
      <c r="BC295" s="11">
        <v>0</v>
      </c>
      <c r="BD295" s="11">
        <f t="shared" si="177"/>
        <v>6</v>
      </c>
      <c r="BE295" s="11"/>
      <c r="BL295" t="s">
        <v>108</v>
      </c>
      <c r="BV295" s="11"/>
    </row>
    <row r="296" spans="1:74" x14ac:dyDescent="0.35">
      <c r="C296">
        <v>2016</v>
      </c>
      <c r="D296" t="s">
        <v>86</v>
      </c>
      <c r="E296" t="s">
        <v>118</v>
      </c>
      <c r="F296" t="s">
        <v>91</v>
      </c>
      <c r="G296" t="s">
        <v>28</v>
      </c>
      <c r="I296">
        <v>3</v>
      </c>
      <c r="J296">
        <v>4</v>
      </c>
      <c r="K296">
        <v>1</v>
      </c>
      <c r="O296">
        <v>2</v>
      </c>
      <c r="Q296">
        <v>5</v>
      </c>
      <c r="S296" t="s">
        <v>91</v>
      </c>
      <c r="T296" t="s">
        <v>118</v>
      </c>
      <c r="U296" t="s">
        <v>118</v>
      </c>
      <c r="V296" t="s">
        <v>109</v>
      </c>
      <c r="W296" t="s">
        <v>109</v>
      </c>
      <c r="X296" t="s">
        <v>24</v>
      </c>
      <c r="Y296">
        <v>4</v>
      </c>
      <c r="Z296">
        <v>12</v>
      </c>
      <c r="AA296">
        <v>4</v>
      </c>
      <c r="AF296" t="s">
        <v>120</v>
      </c>
      <c r="AG296" t="s">
        <v>91</v>
      </c>
      <c r="AI296">
        <v>2013</v>
      </c>
      <c r="AJ296">
        <v>0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2</v>
      </c>
      <c r="AR296">
        <v>1</v>
      </c>
      <c r="AS296">
        <f t="shared" si="167"/>
        <v>3</v>
      </c>
      <c r="AV296" s="11">
        <v>2019</v>
      </c>
      <c r="AW296" s="11">
        <v>1</v>
      </c>
      <c r="AX296" s="11">
        <v>1</v>
      </c>
      <c r="AY296" s="11">
        <v>1</v>
      </c>
      <c r="AZ296" s="11">
        <v>2</v>
      </c>
      <c r="BA296" s="11">
        <v>0</v>
      </c>
      <c r="BB296" s="11">
        <v>0</v>
      </c>
      <c r="BC296" s="11">
        <v>0</v>
      </c>
      <c r="BD296" s="11">
        <f t="shared" si="177"/>
        <v>5</v>
      </c>
      <c r="BE296" s="11"/>
      <c r="BL296" s="14" t="s">
        <v>173</v>
      </c>
      <c r="BM296">
        <f>SUM(AJ392:AJ400)</f>
        <v>28</v>
      </c>
      <c r="BN296" s="11">
        <f t="shared" ref="BN296:BU296" si="181">SUM(AK392:AK400)</f>
        <v>10</v>
      </c>
      <c r="BO296" s="11">
        <f t="shared" si="181"/>
        <v>4</v>
      </c>
      <c r="BP296" s="11">
        <f t="shared" si="181"/>
        <v>1</v>
      </c>
      <c r="BQ296" s="11">
        <f t="shared" si="181"/>
        <v>0</v>
      </c>
      <c r="BR296" s="11">
        <f t="shared" si="181"/>
        <v>1</v>
      </c>
      <c r="BS296" s="11">
        <f t="shared" si="181"/>
        <v>0</v>
      </c>
      <c r="BT296" s="11">
        <f t="shared" si="181"/>
        <v>0</v>
      </c>
      <c r="BU296" s="11">
        <f t="shared" si="181"/>
        <v>0</v>
      </c>
      <c r="BV296" s="11">
        <f t="shared" si="169"/>
        <v>44</v>
      </c>
    </row>
    <row r="297" spans="1:74" x14ac:dyDescent="0.35">
      <c r="C297">
        <v>2016</v>
      </c>
      <c r="D297" t="s">
        <v>130</v>
      </c>
      <c r="E297" t="s">
        <v>120</v>
      </c>
      <c r="F297" t="s">
        <v>120</v>
      </c>
      <c r="G297" t="s">
        <v>29</v>
      </c>
      <c r="J297">
        <v>1</v>
      </c>
      <c r="K297">
        <v>1</v>
      </c>
      <c r="L297">
        <v>1</v>
      </c>
      <c r="O297">
        <v>1</v>
      </c>
      <c r="Q297">
        <v>1</v>
      </c>
      <c r="S297" t="s">
        <v>120</v>
      </c>
      <c r="T297" t="s">
        <v>120</v>
      </c>
      <c r="U297" t="s">
        <v>120</v>
      </c>
      <c r="V297" t="s">
        <v>109</v>
      </c>
      <c r="W297" t="s">
        <v>109</v>
      </c>
      <c r="X297" t="s">
        <v>120</v>
      </c>
      <c r="Y297">
        <v>2</v>
      </c>
      <c r="Z297">
        <v>14</v>
      </c>
      <c r="AA297">
        <v>4</v>
      </c>
      <c r="AB297">
        <v>2</v>
      </c>
      <c r="AF297" t="s">
        <v>120</v>
      </c>
      <c r="AG297" t="s">
        <v>120</v>
      </c>
      <c r="AI297">
        <v>2014</v>
      </c>
      <c r="AJ297">
        <v>0</v>
      </c>
      <c r="AK297">
        <v>0</v>
      </c>
      <c r="AL297">
        <v>0</v>
      </c>
      <c r="AM297">
        <v>0</v>
      </c>
      <c r="AN297">
        <v>0</v>
      </c>
      <c r="AO297">
        <v>1</v>
      </c>
      <c r="AP297">
        <v>0</v>
      </c>
      <c r="AQ297">
        <v>3</v>
      </c>
      <c r="AR297">
        <v>2</v>
      </c>
      <c r="AS297">
        <f t="shared" si="167"/>
        <v>6</v>
      </c>
      <c r="AV297" s="11">
        <v>2020</v>
      </c>
      <c r="AW297" s="11">
        <v>0</v>
      </c>
      <c r="AX297" s="11">
        <v>1</v>
      </c>
      <c r="AY297" s="11">
        <v>1</v>
      </c>
      <c r="AZ297" s="11">
        <v>1</v>
      </c>
      <c r="BA297" s="11">
        <v>0</v>
      </c>
      <c r="BB297" s="11">
        <v>0</v>
      </c>
      <c r="BC297" s="11">
        <v>1</v>
      </c>
      <c r="BD297" s="11">
        <f t="shared" si="177"/>
        <v>4</v>
      </c>
      <c r="BE297" s="11"/>
      <c r="BL297" s="14" t="s">
        <v>174</v>
      </c>
      <c r="BM297">
        <f>SUM(AJ403:AJ406)</f>
        <v>34</v>
      </c>
      <c r="BN297" s="11">
        <f t="shared" ref="BN297:BU297" si="182">SUM(AK403:AK406)</f>
        <v>13</v>
      </c>
      <c r="BO297" s="11">
        <f t="shared" si="182"/>
        <v>1</v>
      </c>
      <c r="BP297" s="11">
        <f t="shared" si="182"/>
        <v>1</v>
      </c>
      <c r="BQ297" s="11">
        <f t="shared" si="182"/>
        <v>0</v>
      </c>
      <c r="BR297" s="11">
        <f t="shared" si="182"/>
        <v>1</v>
      </c>
      <c r="BS297" s="11">
        <f t="shared" si="182"/>
        <v>2</v>
      </c>
      <c r="BT297" s="11">
        <f t="shared" si="182"/>
        <v>0</v>
      </c>
      <c r="BU297" s="11">
        <f t="shared" si="182"/>
        <v>0</v>
      </c>
      <c r="BV297" s="11">
        <f t="shared" si="169"/>
        <v>52</v>
      </c>
    </row>
    <row r="298" spans="1:74" x14ac:dyDescent="0.35">
      <c r="C298">
        <v>2016</v>
      </c>
      <c r="D298" t="s">
        <v>130</v>
      </c>
      <c r="E298" t="s">
        <v>120</v>
      </c>
      <c r="F298" t="s">
        <v>118</v>
      </c>
      <c r="G298" t="s">
        <v>28</v>
      </c>
      <c r="J298">
        <v>4</v>
      </c>
      <c r="K298">
        <v>3</v>
      </c>
      <c r="N298">
        <v>2</v>
      </c>
      <c r="R298">
        <v>1</v>
      </c>
      <c r="S298" t="s">
        <v>120</v>
      </c>
      <c r="T298" t="s">
        <v>120</v>
      </c>
      <c r="U298" t="s">
        <v>87</v>
      </c>
      <c r="V298" t="s">
        <v>118</v>
      </c>
      <c r="W298" t="s">
        <v>109</v>
      </c>
      <c r="X298" t="s">
        <v>118</v>
      </c>
      <c r="Y298">
        <v>3</v>
      </c>
      <c r="Z298">
        <v>7</v>
      </c>
      <c r="AA298">
        <v>5</v>
      </c>
      <c r="AB298">
        <v>5</v>
      </c>
      <c r="AF298" t="s">
        <v>118</v>
      </c>
      <c r="AG298" t="s">
        <v>91</v>
      </c>
      <c r="AI298">
        <v>2015</v>
      </c>
      <c r="AJ298">
        <v>0</v>
      </c>
      <c r="AK298">
        <v>0</v>
      </c>
      <c r="AL298">
        <v>0</v>
      </c>
      <c r="AM298">
        <v>0</v>
      </c>
      <c r="AN298">
        <v>0</v>
      </c>
      <c r="AO298">
        <v>2</v>
      </c>
      <c r="AP298">
        <v>0</v>
      </c>
      <c r="AQ298">
        <v>1</v>
      </c>
      <c r="AR298">
        <v>2</v>
      </c>
      <c r="AS298">
        <f t="shared" si="167"/>
        <v>5</v>
      </c>
      <c r="AV298" s="11">
        <v>2021</v>
      </c>
      <c r="AW298" s="11">
        <v>3</v>
      </c>
      <c r="AX298" s="11">
        <v>0</v>
      </c>
      <c r="AY298" s="11">
        <v>1</v>
      </c>
      <c r="AZ298" s="11">
        <v>0</v>
      </c>
      <c r="BA298" s="11">
        <v>0</v>
      </c>
      <c r="BB298" s="11">
        <v>0</v>
      </c>
      <c r="BC298" s="11">
        <v>0</v>
      </c>
      <c r="BD298" s="11">
        <f t="shared" si="177"/>
        <v>4</v>
      </c>
      <c r="BE298" s="11"/>
      <c r="BV298" s="11"/>
    </row>
    <row r="299" spans="1:74" x14ac:dyDescent="0.35">
      <c r="C299">
        <v>2016</v>
      </c>
      <c r="D299" t="s">
        <v>135</v>
      </c>
      <c r="E299" t="s">
        <v>22</v>
      </c>
      <c r="F299" t="s">
        <v>91</v>
      </c>
      <c r="G299" t="s">
        <v>28</v>
      </c>
      <c r="J299">
        <v>1</v>
      </c>
      <c r="L299">
        <v>4</v>
      </c>
      <c r="M299">
        <v>5</v>
      </c>
      <c r="N299">
        <v>3</v>
      </c>
      <c r="Q299">
        <v>2</v>
      </c>
      <c r="S299" t="s">
        <v>118</v>
      </c>
      <c r="T299" t="s">
        <v>118</v>
      </c>
      <c r="U299" t="s">
        <v>109</v>
      </c>
      <c r="V299" t="s">
        <v>23</v>
      </c>
      <c r="W299" t="s">
        <v>21</v>
      </c>
      <c r="X299" t="s">
        <v>23</v>
      </c>
      <c r="Y299">
        <v>4</v>
      </c>
      <c r="Z299">
        <v>6</v>
      </c>
      <c r="AA299">
        <v>6</v>
      </c>
      <c r="AB299">
        <v>4</v>
      </c>
      <c r="AF299" t="s">
        <v>91</v>
      </c>
      <c r="AG299" t="s">
        <v>87</v>
      </c>
      <c r="AI299">
        <v>2016</v>
      </c>
      <c r="AJ299">
        <v>0</v>
      </c>
      <c r="AK299">
        <v>0</v>
      </c>
      <c r="AL299">
        <v>0</v>
      </c>
      <c r="AM299">
        <v>0</v>
      </c>
      <c r="AN299">
        <v>1</v>
      </c>
      <c r="AO299">
        <v>0</v>
      </c>
      <c r="AP299">
        <v>2</v>
      </c>
      <c r="AQ299">
        <v>1</v>
      </c>
      <c r="AR299">
        <v>1</v>
      </c>
      <c r="AS299">
        <f t="shared" si="167"/>
        <v>5</v>
      </c>
      <c r="AV299" s="11">
        <v>2022</v>
      </c>
      <c r="AW299" s="11">
        <v>0</v>
      </c>
      <c r="AX299" s="11">
        <v>0</v>
      </c>
      <c r="AY299" s="11">
        <v>0</v>
      </c>
      <c r="AZ299" s="11">
        <v>4</v>
      </c>
      <c r="BA299" s="11">
        <v>1</v>
      </c>
      <c r="BB299" s="11">
        <v>1</v>
      </c>
      <c r="BC299" s="11">
        <v>1</v>
      </c>
      <c r="BD299" s="11">
        <f t="shared" si="177"/>
        <v>7</v>
      </c>
      <c r="BE299" s="11"/>
      <c r="BL299" t="s">
        <v>110</v>
      </c>
      <c r="BV299" s="11"/>
    </row>
    <row r="300" spans="1:74" x14ac:dyDescent="0.35">
      <c r="A300" s="8"/>
      <c r="B300" s="8"/>
      <c r="C300" s="8">
        <v>2016</v>
      </c>
      <c r="D300" s="8" t="s">
        <v>125</v>
      </c>
      <c r="E300" s="8" t="s">
        <v>21</v>
      </c>
      <c r="F300" s="8" t="s">
        <v>24</v>
      </c>
      <c r="G300" s="8" t="s">
        <v>28</v>
      </c>
      <c r="H300" s="8"/>
      <c r="I300" s="8"/>
      <c r="J300" s="8">
        <v>5</v>
      </c>
      <c r="K300" s="8"/>
      <c r="L300" s="8">
        <v>1</v>
      </c>
      <c r="M300" s="8"/>
      <c r="N300" s="8">
        <v>2</v>
      </c>
      <c r="O300" s="8">
        <v>3</v>
      </c>
      <c r="P300" s="8">
        <v>4</v>
      </c>
      <c r="Q300" s="8"/>
      <c r="R300" s="8"/>
      <c r="S300" s="8" t="s">
        <v>141</v>
      </c>
      <c r="T300" s="8" t="s">
        <v>141</v>
      </c>
      <c r="U300" s="8" t="s">
        <v>22</v>
      </c>
      <c r="V300" s="8" t="s">
        <v>22</v>
      </c>
      <c r="W300" s="8" t="s">
        <v>145</v>
      </c>
      <c r="X300" s="8" t="s">
        <v>118</v>
      </c>
      <c r="Y300" s="8">
        <v>2</v>
      </c>
      <c r="Z300" s="8">
        <v>10</v>
      </c>
      <c r="AA300" s="8">
        <v>4</v>
      </c>
      <c r="AB300" s="8">
        <v>4</v>
      </c>
      <c r="AC300" s="8"/>
      <c r="AD300" s="8"/>
      <c r="AE300" s="8"/>
      <c r="AF300" s="8" t="s">
        <v>120</v>
      </c>
      <c r="AG300" s="8" t="s">
        <v>91</v>
      </c>
      <c r="AI300">
        <v>2017</v>
      </c>
      <c r="AJ300">
        <v>0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2</v>
      </c>
      <c r="AQ300">
        <v>2</v>
      </c>
      <c r="AR300">
        <v>2</v>
      </c>
      <c r="AS300">
        <f t="shared" si="167"/>
        <v>6</v>
      </c>
      <c r="AV300" s="11">
        <v>2023</v>
      </c>
      <c r="AW300" s="11">
        <v>2</v>
      </c>
      <c r="AX300" s="11">
        <v>1</v>
      </c>
      <c r="AY300" s="11">
        <v>2</v>
      </c>
      <c r="AZ300" s="11">
        <v>2</v>
      </c>
      <c r="BA300" s="11">
        <v>1</v>
      </c>
      <c r="BB300" s="11">
        <v>4</v>
      </c>
      <c r="BC300" s="11">
        <v>0</v>
      </c>
      <c r="BD300" s="11">
        <f t="shared" si="177"/>
        <v>12</v>
      </c>
      <c r="BE300" s="11"/>
      <c r="BL300" s="14" t="s">
        <v>173</v>
      </c>
      <c r="BM300">
        <f>SUM(AJ411:AJ419)</f>
        <v>0</v>
      </c>
      <c r="BN300" s="11">
        <f t="shared" ref="BN300:BU300" si="183">SUM(AK411:AK419)</f>
        <v>1</v>
      </c>
      <c r="BO300" s="11">
        <f t="shared" si="183"/>
        <v>2</v>
      </c>
      <c r="BP300" s="11">
        <f t="shared" si="183"/>
        <v>1</v>
      </c>
      <c r="BQ300" s="11">
        <f t="shared" si="183"/>
        <v>7</v>
      </c>
      <c r="BR300" s="11">
        <f t="shared" si="183"/>
        <v>2</v>
      </c>
      <c r="BS300" s="11">
        <f t="shared" si="183"/>
        <v>11</v>
      </c>
      <c r="BT300" s="11">
        <f t="shared" si="183"/>
        <v>13</v>
      </c>
      <c r="BU300" s="11">
        <f t="shared" si="183"/>
        <v>7</v>
      </c>
      <c r="BV300" s="11">
        <f t="shared" si="169"/>
        <v>44</v>
      </c>
    </row>
    <row r="301" spans="1:74" x14ac:dyDescent="0.35">
      <c r="C301">
        <v>2017</v>
      </c>
      <c r="D301" t="s">
        <v>125</v>
      </c>
      <c r="E301" t="s">
        <v>120</v>
      </c>
      <c r="F301" t="s">
        <v>120</v>
      </c>
      <c r="G301" t="s">
        <v>28</v>
      </c>
      <c r="I301">
        <v>1</v>
      </c>
      <c r="K301">
        <v>3</v>
      </c>
      <c r="N301">
        <v>4</v>
      </c>
      <c r="O301">
        <v>2</v>
      </c>
      <c r="Q301">
        <v>5</v>
      </c>
      <c r="S301" t="s">
        <v>91</v>
      </c>
      <c r="T301" t="s">
        <v>118</v>
      </c>
      <c r="U301" t="s">
        <v>120</v>
      </c>
      <c r="V301" t="s">
        <v>120</v>
      </c>
      <c r="W301" t="s">
        <v>22</v>
      </c>
      <c r="X301" t="s">
        <v>118</v>
      </c>
      <c r="Y301">
        <v>4</v>
      </c>
      <c r="Z301">
        <v>7</v>
      </c>
      <c r="AA301">
        <v>3</v>
      </c>
      <c r="AB301">
        <v>6</v>
      </c>
      <c r="AF301" t="s">
        <v>87</v>
      </c>
      <c r="AG301" t="s">
        <v>87</v>
      </c>
      <c r="AI301">
        <v>2018</v>
      </c>
      <c r="AJ301">
        <v>0</v>
      </c>
      <c r="AK301">
        <v>0</v>
      </c>
      <c r="AL301">
        <v>0</v>
      </c>
      <c r="AM301">
        <v>0</v>
      </c>
      <c r="AN301">
        <v>0</v>
      </c>
      <c r="AO301">
        <v>1</v>
      </c>
      <c r="AP301">
        <v>0</v>
      </c>
      <c r="AQ301">
        <v>4</v>
      </c>
      <c r="AR301">
        <v>1</v>
      </c>
      <c r="AS301">
        <f t="shared" si="167"/>
        <v>6</v>
      </c>
      <c r="AV301" s="11">
        <v>2024</v>
      </c>
      <c r="AW301" s="11">
        <v>0</v>
      </c>
      <c r="AX301" s="11">
        <v>0</v>
      </c>
      <c r="AY301" s="11">
        <v>1</v>
      </c>
      <c r="AZ301" s="11">
        <v>2</v>
      </c>
      <c r="BA301" s="11">
        <v>1</v>
      </c>
      <c r="BB301" s="11">
        <v>17</v>
      </c>
      <c r="BC301" s="11">
        <v>0</v>
      </c>
      <c r="BD301" s="11">
        <f t="shared" si="177"/>
        <v>21</v>
      </c>
      <c r="BE301" s="11"/>
      <c r="BL301" s="14" t="s">
        <v>174</v>
      </c>
      <c r="BM301">
        <f>SUM(AJ422:AJ425)</f>
        <v>0</v>
      </c>
      <c r="BN301" s="11">
        <f t="shared" ref="BN301:BU301" si="184">SUM(AK422:AK425)</f>
        <v>2</v>
      </c>
      <c r="BO301" s="11">
        <f t="shared" si="184"/>
        <v>4</v>
      </c>
      <c r="BP301" s="11">
        <f t="shared" si="184"/>
        <v>1</v>
      </c>
      <c r="BQ301" s="11">
        <f t="shared" si="184"/>
        <v>4</v>
      </c>
      <c r="BR301" s="11">
        <f t="shared" si="184"/>
        <v>3</v>
      </c>
      <c r="BS301" s="11">
        <f t="shared" si="184"/>
        <v>19</v>
      </c>
      <c r="BT301" s="11">
        <f t="shared" si="184"/>
        <v>5</v>
      </c>
      <c r="BU301" s="11">
        <f t="shared" si="184"/>
        <v>14</v>
      </c>
      <c r="BV301" s="11">
        <f t="shared" si="169"/>
        <v>52</v>
      </c>
    </row>
    <row r="302" spans="1:74" x14ac:dyDescent="0.35">
      <c r="C302">
        <v>2017</v>
      </c>
      <c r="D302" t="s">
        <v>119</v>
      </c>
      <c r="E302" t="s">
        <v>118</v>
      </c>
      <c r="F302" t="s">
        <v>91</v>
      </c>
      <c r="G302" t="s">
        <v>28</v>
      </c>
      <c r="K302">
        <v>5</v>
      </c>
      <c r="L302">
        <v>4</v>
      </c>
      <c r="M302">
        <v>2</v>
      </c>
      <c r="N302">
        <v>3</v>
      </c>
      <c r="Q302">
        <v>1</v>
      </c>
      <c r="S302" t="s">
        <v>120</v>
      </c>
      <c r="T302" t="s">
        <v>120</v>
      </c>
      <c r="U302" t="s">
        <v>91</v>
      </c>
      <c r="V302" t="s">
        <v>22</v>
      </c>
      <c r="W302" t="s">
        <v>109</v>
      </c>
      <c r="X302" t="s">
        <v>91</v>
      </c>
      <c r="Y302">
        <v>2</v>
      </c>
      <c r="Z302">
        <v>8</v>
      </c>
      <c r="AA302">
        <v>5</v>
      </c>
      <c r="AB302">
        <v>5</v>
      </c>
      <c r="AF302" t="s">
        <v>118</v>
      </c>
      <c r="AG302" t="s">
        <v>91</v>
      </c>
      <c r="AI302">
        <v>2019</v>
      </c>
      <c r="AJ302">
        <v>0</v>
      </c>
      <c r="AK302">
        <v>0</v>
      </c>
      <c r="AL302">
        <v>0</v>
      </c>
      <c r="AM302">
        <v>0</v>
      </c>
      <c r="AN302">
        <v>0</v>
      </c>
      <c r="AO302">
        <v>1</v>
      </c>
      <c r="AP302">
        <v>2</v>
      </c>
      <c r="AQ302">
        <v>1</v>
      </c>
      <c r="AR302">
        <v>1</v>
      </c>
      <c r="AS302">
        <f t="shared" si="167"/>
        <v>5</v>
      </c>
      <c r="AV302" s="11">
        <v>2025</v>
      </c>
      <c r="AW302" s="11">
        <v>0</v>
      </c>
      <c r="AX302" s="11">
        <v>0</v>
      </c>
      <c r="AY302" s="11">
        <v>0</v>
      </c>
      <c r="AZ302" s="11">
        <v>1</v>
      </c>
      <c r="BA302" s="11">
        <v>0</v>
      </c>
      <c r="BB302" s="11">
        <v>11</v>
      </c>
      <c r="BC302" s="11">
        <v>0</v>
      </c>
      <c r="BD302" s="11">
        <f t="shared" si="177"/>
        <v>12</v>
      </c>
      <c r="BE302" s="11"/>
      <c r="BV302" s="11"/>
    </row>
    <row r="303" spans="1:74" x14ac:dyDescent="0.35">
      <c r="C303">
        <v>2017</v>
      </c>
      <c r="D303" t="s">
        <v>125</v>
      </c>
      <c r="E303" t="s">
        <v>120</v>
      </c>
      <c r="F303" t="s">
        <v>120</v>
      </c>
      <c r="G303" t="s">
        <v>29</v>
      </c>
      <c r="J303">
        <v>1</v>
      </c>
      <c r="K303">
        <v>1</v>
      </c>
      <c r="L303">
        <v>1</v>
      </c>
      <c r="O303">
        <v>1</v>
      </c>
      <c r="Q303">
        <v>1</v>
      </c>
      <c r="S303" t="s">
        <v>120</v>
      </c>
      <c r="T303" t="s">
        <v>120</v>
      </c>
      <c r="U303" t="s">
        <v>91</v>
      </c>
      <c r="V303" t="s">
        <v>22</v>
      </c>
      <c r="W303" t="s">
        <v>109</v>
      </c>
      <c r="X303" t="s">
        <v>24</v>
      </c>
      <c r="Y303">
        <v>5</v>
      </c>
      <c r="Z303">
        <v>10</v>
      </c>
      <c r="AA303">
        <v>5</v>
      </c>
      <c r="AB303">
        <v>0</v>
      </c>
      <c r="AF303" t="s">
        <v>118</v>
      </c>
      <c r="AG303" t="s">
        <v>91</v>
      </c>
      <c r="AI303">
        <v>2020</v>
      </c>
      <c r="AJ303">
        <v>0</v>
      </c>
      <c r="AK303">
        <v>0</v>
      </c>
      <c r="AL303">
        <v>0</v>
      </c>
      <c r="AM303">
        <v>0</v>
      </c>
      <c r="AN303">
        <v>0</v>
      </c>
      <c r="AO303">
        <v>3</v>
      </c>
      <c r="AP303">
        <v>0</v>
      </c>
      <c r="AQ303">
        <v>1</v>
      </c>
      <c r="AR303">
        <v>0</v>
      </c>
      <c r="AS303">
        <f t="shared" si="167"/>
        <v>4</v>
      </c>
      <c r="BL303" t="s">
        <v>153</v>
      </c>
      <c r="BV303" s="11"/>
    </row>
    <row r="304" spans="1:74" x14ac:dyDescent="0.35">
      <c r="C304">
        <v>2017</v>
      </c>
      <c r="D304" t="s">
        <v>130</v>
      </c>
      <c r="E304" t="s">
        <v>118</v>
      </c>
      <c r="F304" t="s">
        <v>118</v>
      </c>
      <c r="G304" t="s">
        <v>28</v>
      </c>
      <c r="J304">
        <v>1</v>
      </c>
      <c r="K304">
        <v>1</v>
      </c>
      <c r="L304">
        <v>1</v>
      </c>
      <c r="O304">
        <v>1</v>
      </c>
      <c r="P304">
        <v>1</v>
      </c>
      <c r="S304" t="s">
        <v>120</v>
      </c>
      <c r="T304" t="s">
        <v>120</v>
      </c>
      <c r="U304" t="s">
        <v>118</v>
      </c>
      <c r="V304" t="s">
        <v>87</v>
      </c>
      <c r="W304" t="s">
        <v>109</v>
      </c>
      <c r="X304" t="s">
        <v>118</v>
      </c>
      <c r="Y304">
        <v>2</v>
      </c>
      <c r="Z304">
        <v>10</v>
      </c>
      <c r="AA304">
        <v>4</v>
      </c>
      <c r="AB304">
        <v>4</v>
      </c>
      <c r="AF304" t="s">
        <v>120</v>
      </c>
      <c r="AG304" t="s">
        <v>118</v>
      </c>
      <c r="AI304">
        <v>2021</v>
      </c>
      <c r="AJ304">
        <v>0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2</v>
      </c>
      <c r="AQ304">
        <v>2</v>
      </c>
      <c r="AR304">
        <v>0</v>
      </c>
      <c r="AS304">
        <f t="shared" si="167"/>
        <v>4</v>
      </c>
      <c r="BL304" s="14" t="s">
        <v>173</v>
      </c>
      <c r="BM304">
        <f>SUM(AJ431:AJ439)</f>
        <v>0</v>
      </c>
      <c r="BN304" s="11">
        <f t="shared" ref="BN304:BU304" si="185">SUM(AK431:AK439)</f>
        <v>0</v>
      </c>
      <c r="BO304" s="11">
        <f t="shared" si="185"/>
        <v>0</v>
      </c>
      <c r="BP304" s="11">
        <f t="shared" si="185"/>
        <v>0</v>
      </c>
      <c r="BQ304" s="11">
        <f t="shared" si="185"/>
        <v>0</v>
      </c>
      <c r="BR304" s="11">
        <f t="shared" si="185"/>
        <v>2</v>
      </c>
      <c r="BS304" s="11">
        <f t="shared" si="185"/>
        <v>10</v>
      </c>
      <c r="BT304" s="11">
        <f t="shared" si="185"/>
        <v>11</v>
      </c>
      <c r="BU304" s="11">
        <f t="shared" si="185"/>
        <v>21</v>
      </c>
      <c r="BV304" s="11">
        <f t="shared" si="169"/>
        <v>44</v>
      </c>
    </row>
    <row r="305" spans="1:74" x14ac:dyDescent="0.35">
      <c r="C305">
        <v>2017</v>
      </c>
      <c r="D305" t="s">
        <v>125</v>
      </c>
      <c r="E305" t="s">
        <v>91</v>
      </c>
      <c r="F305" t="s">
        <v>118</v>
      </c>
      <c r="G305" t="s">
        <v>28</v>
      </c>
      <c r="I305">
        <v>3</v>
      </c>
      <c r="M305">
        <v>2</v>
      </c>
      <c r="O305">
        <v>1</v>
      </c>
      <c r="S305" t="s">
        <v>118</v>
      </c>
      <c r="T305" t="s">
        <v>118</v>
      </c>
      <c r="U305" t="s">
        <v>118</v>
      </c>
      <c r="V305" t="s">
        <v>24</v>
      </c>
      <c r="W305" t="s">
        <v>109</v>
      </c>
      <c r="X305" t="s">
        <v>118</v>
      </c>
      <c r="Y305">
        <v>3</v>
      </c>
      <c r="Z305">
        <v>10</v>
      </c>
      <c r="AA305">
        <v>5</v>
      </c>
      <c r="AB305">
        <v>2</v>
      </c>
      <c r="AF305" t="s">
        <v>91</v>
      </c>
      <c r="AG305" t="s">
        <v>118</v>
      </c>
      <c r="AI305">
        <v>2022</v>
      </c>
      <c r="AJ305">
        <v>0</v>
      </c>
      <c r="AK305">
        <v>0</v>
      </c>
      <c r="AL305">
        <v>0</v>
      </c>
      <c r="AM305">
        <v>1</v>
      </c>
      <c r="AN305">
        <v>0</v>
      </c>
      <c r="AO305">
        <v>3</v>
      </c>
      <c r="AP305">
        <v>1</v>
      </c>
      <c r="AQ305">
        <v>1</v>
      </c>
      <c r="AR305">
        <v>1</v>
      </c>
      <c r="AS305">
        <f t="shared" si="167"/>
        <v>7</v>
      </c>
      <c r="BL305" s="14" t="s">
        <v>174</v>
      </c>
      <c r="BM305">
        <f>SUM(AJ442:AJ445)</f>
        <v>0</v>
      </c>
      <c r="BN305" s="11">
        <f t="shared" ref="BN305:BU305" si="186">SUM(AK442:AK445)</f>
        <v>0</v>
      </c>
      <c r="BO305" s="11">
        <f t="shared" si="186"/>
        <v>1</v>
      </c>
      <c r="BP305" s="11">
        <f t="shared" si="186"/>
        <v>0</v>
      </c>
      <c r="BQ305" s="11">
        <f t="shared" si="186"/>
        <v>0</v>
      </c>
      <c r="BR305" s="11">
        <f t="shared" si="186"/>
        <v>3</v>
      </c>
      <c r="BS305" s="11">
        <f t="shared" si="186"/>
        <v>6</v>
      </c>
      <c r="BT305" s="11">
        <f t="shared" si="186"/>
        <v>17</v>
      </c>
      <c r="BU305" s="11">
        <f t="shared" si="186"/>
        <v>25</v>
      </c>
      <c r="BV305" s="11">
        <f t="shared" si="169"/>
        <v>52</v>
      </c>
    </row>
    <row r="306" spans="1:74" x14ac:dyDescent="0.35">
      <c r="A306" s="8"/>
      <c r="B306" s="8"/>
      <c r="C306" s="8">
        <v>2017</v>
      </c>
      <c r="D306" s="8" t="s">
        <v>125</v>
      </c>
      <c r="E306" s="8" t="s">
        <v>118</v>
      </c>
      <c r="F306" s="8" t="s">
        <v>91</v>
      </c>
      <c r="G306" s="8" t="s">
        <v>28</v>
      </c>
      <c r="H306" s="8"/>
      <c r="I306" s="8"/>
      <c r="J306" s="8"/>
      <c r="K306" s="8">
        <v>1</v>
      </c>
      <c r="L306" s="8"/>
      <c r="M306" s="8"/>
      <c r="N306" s="8"/>
      <c r="O306" s="8"/>
      <c r="P306" s="8"/>
      <c r="Q306" s="8"/>
      <c r="R306" s="8"/>
      <c r="S306" s="8" t="s">
        <v>120</v>
      </c>
      <c r="T306" s="8" t="s">
        <v>118</v>
      </c>
      <c r="U306" s="8" t="s">
        <v>91</v>
      </c>
      <c r="V306" s="8" t="s">
        <v>23</v>
      </c>
      <c r="W306" s="8" t="s">
        <v>109</v>
      </c>
      <c r="X306" s="8" t="s">
        <v>23</v>
      </c>
      <c r="Y306" s="8">
        <v>1</v>
      </c>
      <c r="Z306" s="8">
        <v>12</v>
      </c>
      <c r="AA306" s="8">
        <v>5</v>
      </c>
      <c r="AB306" s="8">
        <v>2</v>
      </c>
      <c r="AC306" s="8"/>
      <c r="AD306" s="8"/>
      <c r="AE306" s="8"/>
      <c r="AF306" s="8" t="s">
        <v>120</v>
      </c>
      <c r="AG306" s="8" t="s">
        <v>24</v>
      </c>
      <c r="AI306">
        <v>2023</v>
      </c>
      <c r="AJ306">
        <v>1</v>
      </c>
      <c r="AK306">
        <v>0</v>
      </c>
      <c r="AL306">
        <v>1</v>
      </c>
      <c r="AM306">
        <v>0</v>
      </c>
      <c r="AN306">
        <v>0</v>
      </c>
      <c r="AO306">
        <v>3</v>
      </c>
      <c r="AP306">
        <v>2</v>
      </c>
      <c r="AQ306">
        <v>1</v>
      </c>
      <c r="AR306">
        <v>4</v>
      </c>
      <c r="AS306">
        <f t="shared" si="167"/>
        <v>12</v>
      </c>
      <c r="BV306" s="11"/>
    </row>
    <row r="307" spans="1:74" x14ac:dyDescent="0.35">
      <c r="C307">
        <v>2018</v>
      </c>
      <c r="D307" t="s">
        <v>125</v>
      </c>
      <c r="E307" t="s">
        <v>23</v>
      </c>
      <c r="F307" t="s">
        <v>118</v>
      </c>
      <c r="G307" t="s">
        <v>28</v>
      </c>
      <c r="I307">
        <v>1</v>
      </c>
      <c r="K307">
        <v>2</v>
      </c>
      <c r="M307">
        <v>5</v>
      </c>
      <c r="O307">
        <v>4</v>
      </c>
      <c r="Q307">
        <v>3</v>
      </c>
      <c r="S307" t="s">
        <v>87</v>
      </c>
      <c r="T307" t="s">
        <v>118</v>
      </c>
      <c r="U307" t="s">
        <v>91</v>
      </c>
      <c r="V307" t="s">
        <v>22</v>
      </c>
      <c r="W307" t="s">
        <v>109</v>
      </c>
      <c r="X307" t="s">
        <v>118</v>
      </c>
      <c r="Y307">
        <v>5</v>
      </c>
      <c r="Z307">
        <v>10</v>
      </c>
      <c r="AA307">
        <v>4</v>
      </c>
      <c r="AB307">
        <v>1</v>
      </c>
      <c r="AF307" t="s">
        <v>120</v>
      </c>
      <c r="AG307" t="s">
        <v>87</v>
      </c>
      <c r="AI307">
        <v>2024</v>
      </c>
      <c r="AJ307">
        <v>0</v>
      </c>
      <c r="AK307">
        <v>0</v>
      </c>
      <c r="AL307">
        <v>0</v>
      </c>
      <c r="AM307">
        <v>0</v>
      </c>
      <c r="AN307">
        <v>2</v>
      </c>
      <c r="AO307">
        <v>4</v>
      </c>
      <c r="AP307">
        <v>2</v>
      </c>
      <c r="AQ307">
        <v>9</v>
      </c>
      <c r="AR307">
        <v>4</v>
      </c>
      <c r="AS307">
        <f t="shared" si="167"/>
        <v>21</v>
      </c>
      <c r="BL307" t="s">
        <v>117</v>
      </c>
      <c r="BV307" s="11"/>
    </row>
    <row r="308" spans="1:74" x14ac:dyDescent="0.35">
      <c r="C308">
        <v>2018</v>
      </c>
      <c r="D308" t="s">
        <v>125</v>
      </c>
      <c r="E308" t="s">
        <v>120</v>
      </c>
      <c r="F308" t="s">
        <v>118</v>
      </c>
      <c r="G308" t="s">
        <v>28</v>
      </c>
      <c r="J308">
        <v>3</v>
      </c>
      <c r="L308">
        <v>1</v>
      </c>
      <c r="N308">
        <v>2</v>
      </c>
      <c r="O308">
        <v>4</v>
      </c>
      <c r="Q308">
        <v>5</v>
      </c>
      <c r="S308" t="s">
        <v>118</v>
      </c>
      <c r="T308" t="s">
        <v>118</v>
      </c>
      <c r="U308" t="s">
        <v>120</v>
      </c>
      <c r="V308" t="s">
        <v>21</v>
      </c>
      <c r="W308" t="s">
        <v>109</v>
      </c>
      <c r="X308" t="s">
        <v>91</v>
      </c>
      <c r="Y308">
        <v>4</v>
      </c>
      <c r="Z308">
        <v>8</v>
      </c>
      <c r="AA308">
        <v>4</v>
      </c>
      <c r="AB308">
        <v>4</v>
      </c>
      <c r="AF308" t="s">
        <v>120</v>
      </c>
      <c r="AG308" t="s">
        <v>118</v>
      </c>
      <c r="AI308">
        <v>2025</v>
      </c>
      <c r="AJ308">
        <v>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6</v>
      </c>
      <c r="AQ308">
        <v>4</v>
      </c>
      <c r="AR308">
        <v>2</v>
      </c>
      <c r="AS308">
        <f t="shared" si="167"/>
        <v>12</v>
      </c>
      <c r="BL308" s="14" t="s">
        <v>173</v>
      </c>
      <c r="BM308">
        <f>SUM(AJ449:AJ457)</f>
        <v>0</v>
      </c>
      <c r="BN308" s="11">
        <f t="shared" ref="BN308:BU308" si="187">SUM(AK449:AK457)</f>
        <v>1</v>
      </c>
      <c r="BO308" s="11">
        <f t="shared" si="187"/>
        <v>0</v>
      </c>
      <c r="BP308" s="11">
        <f t="shared" si="187"/>
        <v>0</v>
      </c>
      <c r="BQ308" s="11">
        <f t="shared" si="187"/>
        <v>5</v>
      </c>
      <c r="BR308" s="11">
        <f t="shared" si="187"/>
        <v>4</v>
      </c>
      <c r="BS308" s="11">
        <f t="shared" si="187"/>
        <v>20</v>
      </c>
      <c r="BT308" s="11">
        <f t="shared" si="187"/>
        <v>9</v>
      </c>
      <c r="BU308" s="11">
        <f t="shared" si="187"/>
        <v>5</v>
      </c>
      <c r="BV308" s="11">
        <f t="shared" si="169"/>
        <v>44</v>
      </c>
    </row>
    <row r="309" spans="1:74" x14ac:dyDescent="0.35">
      <c r="C309">
        <v>2018</v>
      </c>
      <c r="D309" t="s">
        <v>137</v>
      </c>
      <c r="E309" t="s">
        <v>22</v>
      </c>
      <c r="F309" t="s">
        <v>87</v>
      </c>
      <c r="G309" t="s">
        <v>28</v>
      </c>
      <c r="I309">
        <v>1</v>
      </c>
      <c r="K309">
        <v>3</v>
      </c>
      <c r="L309">
        <v>4</v>
      </c>
      <c r="N309">
        <v>5</v>
      </c>
      <c r="P309">
        <v>2</v>
      </c>
      <c r="S309" t="s">
        <v>109</v>
      </c>
      <c r="T309" t="s">
        <v>120</v>
      </c>
      <c r="U309" t="s">
        <v>91</v>
      </c>
      <c r="V309" t="s">
        <v>22</v>
      </c>
      <c r="W309" t="s">
        <v>109</v>
      </c>
      <c r="X309" t="s">
        <v>91</v>
      </c>
      <c r="Y309">
        <v>3</v>
      </c>
      <c r="Z309">
        <v>12</v>
      </c>
      <c r="AA309">
        <v>3</v>
      </c>
      <c r="AB309">
        <v>2</v>
      </c>
      <c r="AF309" t="s">
        <v>120</v>
      </c>
      <c r="AG309" t="s">
        <v>91</v>
      </c>
      <c r="AJ309">
        <f>SUM(AJ294:AJ308)</f>
        <v>1</v>
      </c>
      <c r="AK309" s="11">
        <f t="shared" ref="AK309:AR309" si="188">SUM(AK294:AK308)</f>
        <v>0</v>
      </c>
      <c r="AL309" s="11">
        <f t="shared" si="188"/>
        <v>1</v>
      </c>
      <c r="AM309" s="11">
        <f t="shared" si="188"/>
        <v>1</v>
      </c>
      <c r="AN309" s="11">
        <f t="shared" si="188"/>
        <v>3</v>
      </c>
      <c r="AO309" s="11">
        <f t="shared" si="188"/>
        <v>21</v>
      </c>
      <c r="AP309" s="11">
        <f t="shared" si="188"/>
        <v>20</v>
      </c>
      <c r="AQ309" s="11">
        <f t="shared" si="188"/>
        <v>34</v>
      </c>
      <c r="AR309" s="11">
        <f t="shared" si="188"/>
        <v>23</v>
      </c>
      <c r="AS309" s="11">
        <f>SUM(AS294:AS308)</f>
        <v>104</v>
      </c>
      <c r="BL309" s="14" t="s">
        <v>174</v>
      </c>
      <c r="BM309">
        <f>SUM(AJ460:AJ463)</f>
        <v>0</v>
      </c>
      <c r="BN309" s="11">
        <f t="shared" ref="BN309:BU309" si="189">SUM(AK460:AK463)</f>
        <v>0</v>
      </c>
      <c r="BO309" s="11">
        <f t="shared" si="189"/>
        <v>1</v>
      </c>
      <c r="BP309" s="11">
        <f t="shared" si="189"/>
        <v>0</v>
      </c>
      <c r="BQ309" s="11">
        <f t="shared" si="189"/>
        <v>4</v>
      </c>
      <c r="BR309" s="11">
        <f t="shared" si="189"/>
        <v>5</v>
      </c>
      <c r="BS309" s="11">
        <f t="shared" si="189"/>
        <v>15</v>
      </c>
      <c r="BT309" s="11">
        <f t="shared" si="189"/>
        <v>21</v>
      </c>
      <c r="BU309" s="11">
        <f t="shared" si="189"/>
        <v>6</v>
      </c>
      <c r="BV309" s="11">
        <f t="shared" si="169"/>
        <v>52</v>
      </c>
    </row>
    <row r="310" spans="1:74" x14ac:dyDescent="0.35">
      <c r="C310">
        <v>2018</v>
      </c>
      <c r="D310" t="s">
        <v>125</v>
      </c>
      <c r="E310" t="s">
        <v>120</v>
      </c>
      <c r="F310" t="s">
        <v>118</v>
      </c>
      <c r="G310" t="s">
        <v>28</v>
      </c>
      <c r="I310">
        <v>2</v>
      </c>
      <c r="K310">
        <v>1</v>
      </c>
      <c r="Q310">
        <v>3</v>
      </c>
      <c r="S310" t="s">
        <v>118</v>
      </c>
      <c r="T310" t="s">
        <v>118</v>
      </c>
      <c r="U310" t="s">
        <v>91</v>
      </c>
      <c r="V310" t="s">
        <v>22</v>
      </c>
      <c r="W310" t="s">
        <v>109</v>
      </c>
      <c r="X310" t="s">
        <v>118</v>
      </c>
      <c r="Y310">
        <v>5</v>
      </c>
      <c r="Z310">
        <v>9</v>
      </c>
      <c r="AA310">
        <v>4</v>
      </c>
      <c r="AB310">
        <v>2</v>
      </c>
      <c r="AF310" t="s">
        <v>118</v>
      </c>
      <c r="AG310" t="s">
        <v>91</v>
      </c>
    </row>
    <row r="311" spans="1:74" x14ac:dyDescent="0.35">
      <c r="C311">
        <v>2018</v>
      </c>
      <c r="D311" t="s">
        <v>125</v>
      </c>
      <c r="E311" t="s">
        <v>21</v>
      </c>
      <c r="F311" t="s">
        <v>118</v>
      </c>
      <c r="G311" t="s">
        <v>28</v>
      </c>
      <c r="O311">
        <v>1</v>
      </c>
      <c r="S311" t="s">
        <v>118</v>
      </c>
      <c r="T311" t="s">
        <v>118</v>
      </c>
      <c r="U311" t="s">
        <v>22</v>
      </c>
      <c r="V311" t="s">
        <v>22</v>
      </c>
      <c r="W311" t="s">
        <v>109</v>
      </c>
      <c r="X311" t="s">
        <v>91</v>
      </c>
      <c r="Y311">
        <v>2</v>
      </c>
      <c r="Z311">
        <v>10</v>
      </c>
      <c r="AA311">
        <v>5</v>
      </c>
      <c r="AB311">
        <v>3</v>
      </c>
      <c r="AF311" t="s">
        <v>120</v>
      </c>
      <c r="AG311" t="s">
        <v>118</v>
      </c>
      <c r="AI311" s="6" t="s">
        <v>159</v>
      </c>
    </row>
    <row r="312" spans="1:74" x14ac:dyDescent="0.35">
      <c r="A312" s="8"/>
      <c r="B312" s="8"/>
      <c r="C312" s="8">
        <v>2018</v>
      </c>
      <c r="D312" s="8" t="s">
        <v>146</v>
      </c>
      <c r="E312" s="8" t="s">
        <v>118</v>
      </c>
      <c r="F312" s="8" t="s">
        <v>120</v>
      </c>
      <c r="G312" s="8" t="s">
        <v>28</v>
      </c>
      <c r="H312" s="8"/>
      <c r="I312" s="8"/>
      <c r="J312" s="8"/>
      <c r="K312" s="8">
        <v>1</v>
      </c>
      <c r="L312" s="8"/>
      <c r="M312" s="8"/>
      <c r="N312" s="8"/>
      <c r="O312" s="8"/>
      <c r="P312" s="8"/>
      <c r="Q312" s="8"/>
      <c r="R312" s="8"/>
      <c r="S312" s="8" t="s">
        <v>91</v>
      </c>
      <c r="T312" s="8" t="s">
        <v>120</v>
      </c>
      <c r="U312" s="8" t="s">
        <v>91</v>
      </c>
      <c r="V312" s="8" t="s">
        <v>109</v>
      </c>
      <c r="W312" s="8" t="s">
        <v>21</v>
      </c>
      <c r="X312" s="8" t="s">
        <v>120</v>
      </c>
      <c r="Y312" s="8">
        <v>3</v>
      </c>
      <c r="Z312" s="8">
        <v>7</v>
      </c>
      <c r="AA312" s="8">
        <v>5</v>
      </c>
      <c r="AB312" s="8">
        <v>5</v>
      </c>
      <c r="AC312" s="8"/>
      <c r="AD312" s="8"/>
      <c r="AE312" s="8"/>
      <c r="AF312" s="8" t="s">
        <v>120</v>
      </c>
      <c r="AG312" s="8" t="s">
        <v>24</v>
      </c>
      <c r="AJ312" t="s">
        <v>78</v>
      </c>
      <c r="AK312" t="s">
        <v>79</v>
      </c>
      <c r="AL312" t="s">
        <v>80</v>
      </c>
      <c r="AM312" t="s">
        <v>81</v>
      </c>
      <c r="AN312" t="s">
        <v>75</v>
      </c>
      <c r="AO312" t="s">
        <v>82</v>
      </c>
      <c r="AP312" t="s">
        <v>83</v>
      </c>
      <c r="AQ312" t="s">
        <v>84</v>
      </c>
      <c r="AR312" t="s">
        <v>85</v>
      </c>
    </row>
    <row r="313" spans="1:74" x14ac:dyDescent="0.35">
      <c r="C313">
        <v>2019</v>
      </c>
      <c r="D313" t="s">
        <v>119</v>
      </c>
      <c r="E313" t="s">
        <v>141</v>
      </c>
      <c r="F313" t="s">
        <v>141</v>
      </c>
      <c r="G313" t="s">
        <v>28</v>
      </c>
      <c r="I313">
        <v>1</v>
      </c>
      <c r="K313">
        <v>4</v>
      </c>
      <c r="L313">
        <v>2</v>
      </c>
      <c r="O313">
        <v>3</v>
      </c>
      <c r="Q313">
        <v>5</v>
      </c>
      <c r="S313" t="s">
        <v>118</v>
      </c>
      <c r="T313" t="s">
        <v>91</v>
      </c>
      <c r="U313" t="s">
        <v>120</v>
      </c>
      <c r="V313" t="s">
        <v>24</v>
      </c>
      <c r="W313" t="s">
        <v>109</v>
      </c>
      <c r="X313" t="s">
        <v>118</v>
      </c>
      <c r="Y313">
        <v>7</v>
      </c>
      <c r="Z313">
        <v>8</v>
      </c>
      <c r="AA313">
        <v>2</v>
      </c>
      <c r="AB313">
        <v>3</v>
      </c>
      <c r="AF313" t="s">
        <v>91</v>
      </c>
      <c r="AG313" t="s">
        <v>24</v>
      </c>
      <c r="AI313">
        <v>2011</v>
      </c>
      <c r="AJ313">
        <v>0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1</v>
      </c>
      <c r="AQ313">
        <v>0</v>
      </c>
      <c r="AR313">
        <v>2</v>
      </c>
      <c r="AS313">
        <f t="shared" si="167"/>
        <v>3</v>
      </c>
    </row>
    <row r="314" spans="1:74" x14ac:dyDescent="0.35">
      <c r="C314">
        <v>2019</v>
      </c>
      <c r="D314" t="s">
        <v>122</v>
      </c>
      <c r="E314" t="s">
        <v>24</v>
      </c>
      <c r="F314" t="s">
        <v>91</v>
      </c>
      <c r="G314" t="s">
        <v>28</v>
      </c>
      <c r="I314">
        <v>4</v>
      </c>
      <c r="L314">
        <v>2</v>
      </c>
      <c r="M314">
        <v>3</v>
      </c>
      <c r="O314">
        <v>5</v>
      </c>
      <c r="Q314">
        <v>1</v>
      </c>
      <c r="S314" t="s">
        <v>118</v>
      </c>
      <c r="T314" t="s">
        <v>118</v>
      </c>
      <c r="U314" t="s">
        <v>91</v>
      </c>
      <c r="V314" t="s">
        <v>24</v>
      </c>
      <c r="W314" t="s">
        <v>21</v>
      </c>
      <c r="X314" t="s">
        <v>91</v>
      </c>
      <c r="Y314">
        <v>4</v>
      </c>
      <c r="Z314">
        <v>7</v>
      </c>
      <c r="AA314">
        <v>3</v>
      </c>
      <c r="AB314">
        <v>7</v>
      </c>
      <c r="AF314" t="s">
        <v>91</v>
      </c>
      <c r="AG314" t="s">
        <v>91</v>
      </c>
      <c r="AI314">
        <v>2012</v>
      </c>
      <c r="AJ314">
        <v>0</v>
      </c>
      <c r="AK314">
        <v>0</v>
      </c>
      <c r="AL314">
        <v>0</v>
      </c>
      <c r="AM314">
        <v>0</v>
      </c>
      <c r="AN314">
        <v>0</v>
      </c>
      <c r="AO314">
        <v>1</v>
      </c>
      <c r="AP314">
        <v>0</v>
      </c>
      <c r="AQ314">
        <v>2</v>
      </c>
      <c r="AR314">
        <v>2</v>
      </c>
      <c r="AS314">
        <f t="shared" si="167"/>
        <v>5</v>
      </c>
    </row>
    <row r="315" spans="1:74" x14ac:dyDescent="0.35">
      <c r="C315">
        <v>2019</v>
      </c>
      <c r="D315" t="s">
        <v>125</v>
      </c>
      <c r="E315" t="s">
        <v>120</v>
      </c>
      <c r="F315" t="s">
        <v>118</v>
      </c>
      <c r="G315" t="s">
        <v>28</v>
      </c>
      <c r="I315">
        <v>3</v>
      </c>
      <c r="K315">
        <v>1</v>
      </c>
      <c r="M315">
        <v>2</v>
      </c>
      <c r="N315">
        <v>4</v>
      </c>
      <c r="O315">
        <v>5</v>
      </c>
      <c r="S315" t="s">
        <v>120</v>
      </c>
      <c r="T315" t="s">
        <v>120</v>
      </c>
      <c r="U315" t="s">
        <v>118</v>
      </c>
      <c r="V315" t="s">
        <v>21</v>
      </c>
      <c r="W315" t="s">
        <v>109</v>
      </c>
      <c r="X315" t="s">
        <v>118</v>
      </c>
      <c r="Y315">
        <v>2</v>
      </c>
      <c r="Z315">
        <v>10</v>
      </c>
      <c r="AA315">
        <v>4</v>
      </c>
      <c r="AB315">
        <v>4</v>
      </c>
      <c r="AF315" t="s">
        <v>118</v>
      </c>
      <c r="AG315" t="s">
        <v>24</v>
      </c>
      <c r="AI315">
        <v>2013</v>
      </c>
      <c r="AJ315">
        <v>0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1</v>
      </c>
      <c r="AR315">
        <v>2</v>
      </c>
      <c r="AS315">
        <f t="shared" si="167"/>
        <v>3</v>
      </c>
    </row>
    <row r="316" spans="1:74" x14ac:dyDescent="0.35">
      <c r="C316">
        <v>2019</v>
      </c>
      <c r="D316" t="s">
        <v>125</v>
      </c>
      <c r="E316" t="s">
        <v>118</v>
      </c>
      <c r="F316" t="s">
        <v>91</v>
      </c>
      <c r="G316" t="s">
        <v>28</v>
      </c>
      <c r="I316">
        <v>1</v>
      </c>
      <c r="S316" t="s">
        <v>118</v>
      </c>
      <c r="T316" t="s">
        <v>120</v>
      </c>
      <c r="U316" t="s">
        <v>91</v>
      </c>
      <c r="V316" t="s">
        <v>24</v>
      </c>
      <c r="W316" t="s">
        <v>21</v>
      </c>
      <c r="X316" t="s">
        <v>91</v>
      </c>
      <c r="Y316">
        <v>3</v>
      </c>
      <c r="Z316">
        <v>10</v>
      </c>
      <c r="AA316">
        <v>4</v>
      </c>
      <c r="AB316">
        <v>3</v>
      </c>
      <c r="AF316" t="s">
        <v>118</v>
      </c>
      <c r="AG316" t="s">
        <v>91</v>
      </c>
      <c r="AI316">
        <v>2014</v>
      </c>
      <c r="AJ316">
        <v>0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2</v>
      </c>
      <c r="AR316">
        <v>4</v>
      </c>
      <c r="AS316">
        <f t="shared" si="167"/>
        <v>6</v>
      </c>
    </row>
    <row r="317" spans="1:74" x14ac:dyDescent="0.35">
      <c r="A317" s="8"/>
      <c r="B317" s="8"/>
      <c r="C317" s="8">
        <v>2019</v>
      </c>
      <c r="D317" s="8" t="s">
        <v>86</v>
      </c>
      <c r="E317" s="8" t="s">
        <v>22</v>
      </c>
      <c r="F317" s="8" t="s">
        <v>87</v>
      </c>
      <c r="G317" s="8" t="s">
        <v>28</v>
      </c>
      <c r="H317" s="8"/>
      <c r="I317" s="8">
        <v>4</v>
      </c>
      <c r="J317" s="8"/>
      <c r="K317" s="8">
        <v>2</v>
      </c>
      <c r="L317" s="8"/>
      <c r="M317" s="8"/>
      <c r="N317" s="8">
        <v>5</v>
      </c>
      <c r="O317" s="8">
        <v>3</v>
      </c>
      <c r="P317" s="8">
        <v>1</v>
      </c>
      <c r="Q317" s="8"/>
      <c r="R317" s="8"/>
      <c r="S317" s="8" t="s">
        <v>118</v>
      </c>
      <c r="T317" s="8" t="s">
        <v>120</v>
      </c>
      <c r="U317" s="8" t="s">
        <v>23</v>
      </c>
      <c r="V317" s="8" t="s">
        <v>87</v>
      </c>
      <c r="W317" s="8" t="s">
        <v>22</v>
      </c>
      <c r="X317" s="8" t="s">
        <v>91</v>
      </c>
      <c r="Y317" s="8">
        <v>3</v>
      </c>
      <c r="Z317" s="8">
        <v>10</v>
      </c>
      <c r="AA317" s="8">
        <v>3</v>
      </c>
      <c r="AB317" s="8">
        <v>4</v>
      </c>
      <c r="AC317" s="8"/>
      <c r="AD317" s="8"/>
      <c r="AE317" s="8"/>
      <c r="AF317" s="8" t="s">
        <v>118</v>
      </c>
      <c r="AG317" s="8" t="s">
        <v>91</v>
      </c>
      <c r="AI317">
        <v>2015</v>
      </c>
      <c r="AJ317">
        <v>0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3</v>
      </c>
      <c r="AR317">
        <v>2</v>
      </c>
      <c r="AS317">
        <f t="shared" si="167"/>
        <v>5</v>
      </c>
    </row>
    <row r="318" spans="1:74" x14ac:dyDescent="0.35">
      <c r="C318">
        <v>2020</v>
      </c>
      <c r="D318" t="s">
        <v>125</v>
      </c>
      <c r="E318" t="s">
        <v>91</v>
      </c>
      <c r="F318" t="s">
        <v>87</v>
      </c>
      <c r="G318" t="s">
        <v>28</v>
      </c>
      <c r="K318">
        <v>1</v>
      </c>
      <c r="M318">
        <v>1</v>
      </c>
      <c r="N318">
        <v>1</v>
      </c>
      <c r="Q318">
        <v>1</v>
      </c>
      <c r="S318" t="s">
        <v>120</v>
      </c>
      <c r="T318" t="s">
        <v>120</v>
      </c>
      <c r="U318" t="s">
        <v>22</v>
      </c>
      <c r="V318" t="s">
        <v>21</v>
      </c>
      <c r="W318" t="s">
        <v>109</v>
      </c>
      <c r="X318" t="s">
        <v>118</v>
      </c>
      <c r="Y318">
        <v>3</v>
      </c>
      <c r="Z318">
        <v>7</v>
      </c>
      <c r="AA318">
        <v>7</v>
      </c>
      <c r="AB318">
        <v>3</v>
      </c>
      <c r="AC318" t="s">
        <v>21</v>
      </c>
      <c r="AD318">
        <v>2</v>
      </c>
      <c r="AE318">
        <v>8</v>
      </c>
      <c r="AF318" t="s">
        <v>118</v>
      </c>
      <c r="AG318" t="s">
        <v>24</v>
      </c>
      <c r="AI318">
        <v>2016</v>
      </c>
      <c r="AJ318">
        <v>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1</v>
      </c>
      <c r="AQ318">
        <v>1</v>
      </c>
      <c r="AR318">
        <v>3</v>
      </c>
      <c r="AS318">
        <f t="shared" si="167"/>
        <v>5</v>
      </c>
    </row>
    <row r="319" spans="1:74" x14ac:dyDescent="0.35">
      <c r="C319">
        <v>2020</v>
      </c>
      <c r="D319" t="s">
        <v>123</v>
      </c>
      <c r="E319" t="s">
        <v>91</v>
      </c>
      <c r="F319" t="s">
        <v>87</v>
      </c>
      <c r="G319" t="s">
        <v>28</v>
      </c>
      <c r="I319">
        <v>5</v>
      </c>
      <c r="K319">
        <v>3</v>
      </c>
      <c r="O319">
        <v>2</v>
      </c>
      <c r="P319">
        <v>1</v>
      </c>
      <c r="Q319">
        <v>4</v>
      </c>
      <c r="S319" t="s">
        <v>118</v>
      </c>
      <c r="T319" t="s">
        <v>118</v>
      </c>
      <c r="U319" t="s">
        <v>120</v>
      </c>
      <c r="V319" t="s">
        <v>91</v>
      </c>
      <c r="W319" t="s">
        <v>129</v>
      </c>
      <c r="X319" t="s">
        <v>21</v>
      </c>
      <c r="Y319">
        <v>2</v>
      </c>
      <c r="Z319">
        <v>8</v>
      </c>
      <c r="AA319">
        <v>8</v>
      </c>
      <c r="AB319">
        <v>2</v>
      </c>
      <c r="AC319" t="s">
        <v>109</v>
      </c>
      <c r="AD319">
        <v>1</v>
      </c>
      <c r="AE319">
        <v>9</v>
      </c>
      <c r="AF319" t="s">
        <v>87</v>
      </c>
      <c r="AG319" t="s">
        <v>87</v>
      </c>
      <c r="AI319">
        <v>2017</v>
      </c>
      <c r="AJ319">
        <v>0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1</v>
      </c>
      <c r="AQ319">
        <v>1</v>
      </c>
      <c r="AR319">
        <v>4</v>
      </c>
      <c r="AS319">
        <f t="shared" si="167"/>
        <v>6</v>
      </c>
    </row>
    <row r="320" spans="1:74" x14ac:dyDescent="0.35">
      <c r="C320">
        <v>2020</v>
      </c>
      <c r="D320" t="s">
        <v>119</v>
      </c>
      <c r="E320" t="s">
        <v>120</v>
      </c>
      <c r="F320" t="s">
        <v>87</v>
      </c>
      <c r="G320" t="s">
        <v>28</v>
      </c>
      <c r="J320">
        <v>1</v>
      </c>
      <c r="K320">
        <v>1</v>
      </c>
      <c r="O320">
        <v>1</v>
      </c>
      <c r="S320" t="s">
        <v>24</v>
      </c>
      <c r="T320" t="s">
        <v>24</v>
      </c>
      <c r="U320" t="s">
        <v>22</v>
      </c>
      <c r="V320" t="s">
        <v>24</v>
      </c>
      <c r="W320" t="s">
        <v>23</v>
      </c>
      <c r="X320" t="s">
        <v>118</v>
      </c>
      <c r="Y320">
        <v>3</v>
      </c>
      <c r="Z320">
        <v>8</v>
      </c>
      <c r="AA320">
        <v>2</v>
      </c>
      <c r="AB320">
        <v>7</v>
      </c>
      <c r="AC320" t="s">
        <v>22</v>
      </c>
      <c r="AF320" t="s">
        <v>87</v>
      </c>
      <c r="AG320" t="s">
        <v>87</v>
      </c>
      <c r="AI320">
        <v>2018</v>
      </c>
      <c r="AJ320">
        <v>1</v>
      </c>
      <c r="AK320">
        <v>0</v>
      </c>
      <c r="AL320">
        <v>0</v>
      </c>
      <c r="AM320">
        <v>0</v>
      </c>
      <c r="AN320">
        <v>0</v>
      </c>
      <c r="AO320">
        <v>1</v>
      </c>
      <c r="AP320">
        <v>1</v>
      </c>
      <c r="AQ320">
        <v>3</v>
      </c>
      <c r="AR320">
        <v>0</v>
      </c>
      <c r="AS320">
        <f t="shared" si="167"/>
        <v>6</v>
      </c>
    </row>
    <row r="321" spans="1:45" x14ac:dyDescent="0.35">
      <c r="A321" s="8"/>
      <c r="B321" s="8"/>
      <c r="C321" s="8">
        <v>2020</v>
      </c>
      <c r="D321" s="8" t="s">
        <v>86</v>
      </c>
      <c r="E321" s="8" t="s">
        <v>120</v>
      </c>
      <c r="F321" s="8" t="s">
        <v>118</v>
      </c>
      <c r="G321" s="8" t="s">
        <v>28</v>
      </c>
      <c r="H321" s="8"/>
      <c r="I321" s="8"/>
      <c r="J321" s="8"/>
      <c r="K321" s="8">
        <v>5</v>
      </c>
      <c r="L321" s="8">
        <v>1</v>
      </c>
      <c r="M321" s="8">
        <v>2</v>
      </c>
      <c r="N321" s="8">
        <v>3</v>
      </c>
      <c r="O321" s="8">
        <v>4</v>
      </c>
      <c r="P321" s="8"/>
      <c r="Q321" s="8"/>
      <c r="R321" s="8"/>
      <c r="S321" s="8" t="s">
        <v>118</v>
      </c>
      <c r="T321" s="8" t="s">
        <v>118</v>
      </c>
      <c r="U321" s="8" t="s">
        <v>91</v>
      </c>
      <c r="V321" s="8" t="s">
        <v>21</v>
      </c>
      <c r="W321" s="8" t="s">
        <v>21</v>
      </c>
      <c r="X321" s="8" t="s">
        <v>118</v>
      </c>
      <c r="Y321" s="8">
        <v>3</v>
      </c>
      <c r="Z321" s="8">
        <v>8</v>
      </c>
      <c r="AA321" s="8">
        <v>3</v>
      </c>
      <c r="AB321" s="8">
        <v>6</v>
      </c>
      <c r="AC321" s="8" t="s">
        <v>22</v>
      </c>
      <c r="AD321" s="8">
        <v>5</v>
      </c>
      <c r="AE321" s="8">
        <v>9</v>
      </c>
      <c r="AF321" s="8" t="s">
        <v>118</v>
      </c>
      <c r="AG321" s="8" t="s">
        <v>118</v>
      </c>
      <c r="AI321">
        <v>2019</v>
      </c>
      <c r="AJ321">
        <v>0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4</v>
      </c>
      <c r="AR321">
        <v>1</v>
      </c>
      <c r="AS321">
        <f t="shared" si="167"/>
        <v>5</v>
      </c>
    </row>
    <row r="322" spans="1:45" x14ac:dyDescent="0.35">
      <c r="C322">
        <v>2021</v>
      </c>
      <c r="D322" t="s">
        <v>86</v>
      </c>
      <c r="E322" t="s">
        <v>87</v>
      </c>
      <c r="F322" t="s">
        <v>91</v>
      </c>
      <c r="G322" t="s">
        <v>28</v>
      </c>
      <c r="I322">
        <v>1</v>
      </c>
      <c r="K322">
        <v>1</v>
      </c>
      <c r="L322">
        <v>1</v>
      </c>
      <c r="O322">
        <v>1</v>
      </c>
      <c r="P322">
        <v>1</v>
      </c>
      <c r="S322" t="s">
        <v>91</v>
      </c>
      <c r="T322" t="s">
        <v>104</v>
      </c>
      <c r="U322" t="s">
        <v>106</v>
      </c>
      <c r="V322" t="s">
        <v>22</v>
      </c>
      <c r="W322" t="s">
        <v>109</v>
      </c>
      <c r="X322" t="s">
        <v>91</v>
      </c>
      <c r="Y322">
        <v>4</v>
      </c>
      <c r="Z322">
        <v>7</v>
      </c>
      <c r="AA322">
        <v>3</v>
      </c>
      <c r="AB322">
        <v>6</v>
      </c>
      <c r="AC322" t="s">
        <v>114</v>
      </c>
      <c r="AD322">
        <v>2</v>
      </c>
      <c r="AE322">
        <v>8</v>
      </c>
      <c r="AF322" t="s">
        <v>91</v>
      </c>
      <c r="AG322" t="s">
        <v>118</v>
      </c>
      <c r="AI322">
        <v>2020</v>
      </c>
      <c r="AJ322">
        <v>0</v>
      </c>
      <c r="AK322">
        <v>0</v>
      </c>
      <c r="AL322">
        <v>0</v>
      </c>
      <c r="AM322">
        <v>0</v>
      </c>
      <c r="AN322">
        <v>1</v>
      </c>
      <c r="AO322">
        <v>0</v>
      </c>
      <c r="AP322">
        <v>0</v>
      </c>
      <c r="AQ322">
        <v>2</v>
      </c>
      <c r="AR322">
        <v>1</v>
      </c>
      <c r="AS322">
        <f t="shared" si="167"/>
        <v>4</v>
      </c>
    </row>
    <row r="323" spans="1:45" x14ac:dyDescent="0.35">
      <c r="C323">
        <v>2021</v>
      </c>
      <c r="D323" t="s">
        <v>122</v>
      </c>
      <c r="E323" t="s">
        <v>118</v>
      </c>
      <c r="F323" t="s">
        <v>118</v>
      </c>
      <c r="G323" t="s">
        <v>28</v>
      </c>
      <c r="K323">
        <v>1</v>
      </c>
      <c r="L323">
        <v>4</v>
      </c>
      <c r="M323">
        <v>5</v>
      </c>
      <c r="O323">
        <v>3</v>
      </c>
      <c r="Q323">
        <v>2</v>
      </c>
      <c r="S323" t="s">
        <v>120</v>
      </c>
      <c r="T323" t="s">
        <v>120</v>
      </c>
      <c r="U323" t="s">
        <v>118</v>
      </c>
      <c r="V323" t="s">
        <v>23</v>
      </c>
      <c r="W323" t="s">
        <v>109</v>
      </c>
      <c r="X323" t="s">
        <v>118</v>
      </c>
      <c r="Y323">
        <v>3</v>
      </c>
      <c r="Z323">
        <v>9</v>
      </c>
      <c r="AA323">
        <v>4</v>
      </c>
      <c r="AB323">
        <v>4</v>
      </c>
      <c r="AC323" t="s">
        <v>109</v>
      </c>
      <c r="AE323">
        <v>10</v>
      </c>
      <c r="AF323" t="s">
        <v>120</v>
      </c>
      <c r="AG323" t="s">
        <v>91</v>
      </c>
      <c r="AI323">
        <v>2021</v>
      </c>
      <c r="AJ323">
        <v>0</v>
      </c>
      <c r="AK323">
        <v>0</v>
      </c>
      <c r="AL323">
        <v>0</v>
      </c>
      <c r="AM323">
        <v>0</v>
      </c>
      <c r="AN323">
        <v>0</v>
      </c>
      <c r="AO323">
        <v>1</v>
      </c>
      <c r="AP323">
        <v>1</v>
      </c>
      <c r="AQ323">
        <v>0</v>
      </c>
      <c r="AR323">
        <v>2</v>
      </c>
      <c r="AS323">
        <f t="shared" si="167"/>
        <v>4</v>
      </c>
    </row>
    <row r="324" spans="1:45" x14ac:dyDescent="0.35">
      <c r="A324" s="9"/>
      <c r="B324" s="9"/>
      <c r="C324" s="9">
        <v>2021</v>
      </c>
      <c r="D324" s="9" t="s">
        <v>122</v>
      </c>
      <c r="E324" s="9" t="s">
        <v>23</v>
      </c>
      <c r="F324" s="9" t="s">
        <v>118</v>
      </c>
      <c r="G324" s="9" t="s">
        <v>28</v>
      </c>
      <c r="H324" s="9"/>
      <c r="I324" s="9">
        <v>1</v>
      </c>
      <c r="J324" s="9"/>
      <c r="K324" s="9">
        <v>3</v>
      </c>
      <c r="L324" s="9">
        <v>5</v>
      </c>
      <c r="M324" s="9"/>
      <c r="N324" s="9">
        <v>4</v>
      </c>
      <c r="O324" s="9"/>
      <c r="P324" s="9">
        <v>2</v>
      </c>
      <c r="Q324" s="9"/>
      <c r="R324" s="9"/>
      <c r="S324" s="9" t="s">
        <v>87</v>
      </c>
      <c r="T324" s="9" t="s">
        <v>118</v>
      </c>
      <c r="U324" s="9" t="s">
        <v>23</v>
      </c>
      <c r="V324" s="9" t="s">
        <v>91</v>
      </c>
      <c r="W324" s="9" t="s">
        <v>22</v>
      </c>
      <c r="X324" s="9" t="s">
        <v>87</v>
      </c>
      <c r="Y324" s="9">
        <v>4</v>
      </c>
      <c r="Z324" s="9">
        <v>6</v>
      </c>
      <c r="AA324" s="9">
        <v>7</v>
      </c>
      <c r="AB324" s="9">
        <v>3</v>
      </c>
      <c r="AC324" s="9" t="s">
        <v>22</v>
      </c>
      <c r="AD324" s="9"/>
      <c r="AE324" s="9"/>
      <c r="AF324" s="9" t="s">
        <v>24</v>
      </c>
      <c r="AG324" s="9" t="s">
        <v>24</v>
      </c>
      <c r="AI324">
        <v>2022</v>
      </c>
      <c r="AJ324">
        <v>0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3</v>
      </c>
      <c r="AR324">
        <v>4</v>
      </c>
      <c r="AS324">
        <f t="shared" si="167"/>
        <v>7</v>
      </c>
    </row>
    <row r="325" spans="1:45" x14ac:dyDescent="0.35">
      <c r="A325" s="8"/>
      <c r="B325" s="10"/>
      <c r="C325" s="10">
        <v>2021</v>
      </c>
      <c r="D325" s="10" t="s">
        <v>122</v>
      </c>
      <c r="E325" s="10" t="s">
        <v>120</v>
      </c>
      <c r="F325" s="10" t="s">
        <v>91</v>
      </c>
      <c r="G325" s="10" t="s">
        <v>28</v>
      </c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10" t="s">
        <v>120</v>
      </c>
      <c r="T325" s="10" t="s">
        <v>120</v>
      </c>
      <c r="U325" s="10" t="s">
        <v>91</v>
      </c>
      <c r="V325" s="10" t="s">
        <v>22</v>
      </c>
      <c r="W325" s="10" t="s">
        <v>109</v>
      </c>
      <c r="X325" s="10" t="s">
        <v>120</v>
      </c>
      <c r="Y325" s="10">
        <v>6</v>
      </c>
      <c r="Z325" s="10">
        <v>6</v>
      </c>
      <c r="AA325" s="10">
        <v>6</v>
      </c>
      <c r="AB325" s="10">
        <v>1</v>
      </c>
      <c r="AC325" s="8"/>
      <c r="AD325" s="8"/>
      <c r="AE325" s="8"/>
      <c r="AF325" s="10" t="s">
        <v>120</v>
      </c>
      <c r="AG325" s="10" t="s">
        <v>120</v>
      </c>
      <c r="AH325" s="8"/>
    </row>
    <row r="326" spans="1:45" x14ac:dyDescent="0.35">
      <c r="C326">
        <v>2022</v>
      </c>
      <c r="D326" t="s">
        <v>125</v>
      </c>
      <c r="E326" t="s">
        <v>118</v>
      </c>
      <c r="F326" t="s">
        <v>91</v>
      </c>
      <c r="G326" t="s">
        <v>28</v>
      </c>
      <c r="K326">
        <v>1</v>
      </c>
      <c r="L326">
        <v>1</v>
      </c>
      <c r="M326">
        <v>1</v>
      </c>
      <c r="O326">
        <v>1</v>
      </c>
      <c r="Q326">
        <v>1</v>
      </c>
      <c r="S326" t="s">
        <v>118</v>
      </c>
      <c r="T326" t="s">
        <v>118</v>
      </c>
      <c r="U326" t="s">
        <v>87</v>
      </c>
      <c r="V326" t="s">
        <v>22</v>
      </c>
      <c r="W326" t="s">
        <v>109</v>
      </c>
      <c r="X326" t="s">
        <v>118</v>
      </c>
      <c r="Y326">
        <v>5</v>
      </c>
      <c r="Z326">
        <v>6</v>
      </c>
      <c r="AA326">
        <v>4</v>
      </c>
      <c r="AB326">
        <v>5</v>
      </c>
      <c r="AF326" t="s">
        <v>118</v>
      </c>
      <c r="AG326" t="s">
        <v>118</v>
      </c>
      <c r="AI326">
        <v>2023</v>
      </c>
      <c r="AJ326">
        <v>0</v>
      </c>
      <c r="AK326">
        <v>0</v>
      </c>
      <c r="AL326">
        <v>1</v>
      </c>
      <c r="AM326">
        <v>0</v>
      </c>
      <c r="AN326">
        <v>0</v>
      </c>
      <c r="AO326">
        <v>0</v>
      </c>
      <c r="AP326">
        <v>4</v>
      </c>
      <c r="AQ326">
        <v>2</v>
      </c>
      <c r="AR326">
        <v>5</v>
      </c>
      <c r="AS326">
        <f t="shared" si="167"/>
        <v>12</v>
      </c>
    </row>
    <row r="327" spans="1:45" x14ac:dyDescent="0.35">
      <c r="C327">
        <v>2022</v>
      </c>
      <c r="D327" t="s">
        <v>125</v>
      </c>
      <c r="E327" t="s">
        <v>87</v>
      </c>
      <c r="F327" t="s">
        <v>120</v>
      </c>
      <c r="G327" t="s">
        <v>28</v>
      </c>
      <c r="I327">
        <v>4</v>
      </c>
      <c r="K327">
        <v>5</v>
      </c>
      <c r="N327">
        <v>1</v>
      </c>
      <c r="P327">
        <v>3</v>
      </c>
      <c r="Q327">
        <v>2</v>
      </c>
      <c r="S327" t="s">
        <v>118</v>
      </c>
      <c r="T327" t="s">
        <v>120</v>
      </c>
      <c r="U327" t="s">
        <v>91</v>
      </c>
      <c r="V327" t="s">
        <v>87</v>
      </c>
      <c r="W327" t="s">
        <v>21</v>
      </c>
      <c r="X327" t="s">
        <v>91</v>
      </c>
      <c r="Y327">
        <v>4</v>
      </c>
      <c r="Z327">
        <v>6</v>
      </c>
      <c r="AA327">
        <v>5</v>
      </c>
      <c r="AB327">
        <v>5</v>
      </c>
      <c r="AC327" t="s">
        <v>23</v>
      </c>
      <c r="AD327">
        <v>4</v>
      </c>
      <c r="AE327">
        <v>10</v>
      </c>
      <c r="AF327" t="s">
        <v>118</v>
      </c>
      <c r="AG327" t="s">
        <v>118</v>
      </c>
      <c r="AI327">
        <v>2024</v>
      </c>
      <c r="AJ327">
        <v>0</v>
      </c>
      <c r="AK327">
        <v>0</v>
      </c>
      <c r="AL327">
        <v>0</v>
      </c>
      <c r="AM327">
        <v>0</v>
      </c>
      <c r="AN327">
        <v>0</v>
      </c>
      <c r="AO327">
        <v>1</v>
      </c>
      <c r="AP327">
        <v>2</v>
      </c>
      <c r="AQ327">
        <v>4</v>
      </c>
      <c r="AR327">
        <v>14</v>
      </c>
      <c r="AS327">
        <f t="shared" si="167"/>
        <v>21</v>
      </c>
    </row>
    <row r="328" spans="1:45" x14ac:dyDescent="0.35">
      <c r="C328">
        <v>2022</v>
      </c>
      <c r="D328" t="s">
        <v>126</v>
      </c>
      <c r="E328" t="s">
        <v>91</v>
      </c>
      <c r="F328" t="s">
        <v>87</v>
      </c>
      <c r="G328" t="s">
        <v>28</v>
      </c>
      <c r="K328">
        <v>5</v>
      </c>
      <c r="L328">
        <v>3</v>
      </c>
      <c r="M328">
        <v>2</v>
      </c>
      <c r="N328">
        <v>1</v>
      </c>
      <c r="O328">
        <v>4</v>
      </c>
      <c r="S328" t="s">
        <v>120</v>
      </c>
      <c r="T328" t="s">
        <v>120</v>
      </c>
      <c r="U328" t="s">
        <v>120</v>
      </c>
      <c r="V328" t="s">
        <v>22</v>
      </c>
      <c r="W328" t="s">
        <v>21</v>
      </c>
      <c r="X328" t="s">
        <v>91</v>
      </c>
      <c r="Y328">
        <v>3</v>
      </c>
      <c r="Z328">
        <v>6</v>
      </c>
      <c r="AA328">
        <v>4</v>
      </c>
      <c r="AB328">
        <v>7</v>
      </c>
      <c r="AF328" t="s">
        <v>120</v>
      </c>
      <c r="AG328" t="s">
        <v>87</v>
      </c>
      <c r="AI328">
        <v>2025</v>
      </c>
      <c r="AJ328">
        <v>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2</v>
      </c>
      <c r="AQ328">
        <v>4</v>
      </c>
      <c r="AR328">
        <v>5</v>
      </c>
      <c r="AS328">
        <f t="shared" si="167"/>
        <v>12</v>
      </c>
    </row>
    <row r="329" spans="1:45" x14ac:dyDescent="0.35">
      <c r="C329">
        <v>2022</v>
      </c>
      <c r="D329" t="s">
        <v>134</v>
      </c>
      <c r="E329" t="s">
        <v>91</v>
      </c>
      <c r="F329" t="s">
        <v>23</v>
      </c>
      <c r="G329" t="s">
        <v>29</v>
      </c>
      <c r="S329" t="s">
        <v>118</v>
      </c>
      <c r="T329" t="s">
        <v>118</v>
      </c>
      <c r="U329" t="s">
        <v>20</v>
      </c>
      <c r="V329" t="s">
        <v>24</v>
      </c>
      <c r="W329" t="s">
        <v>21</v>
      </c>
      <c r="X329" t="s">
        <v>87</v>
      </c>
      <c r="Y329">
        <v>5</v>
      </c>
      <c r="Z329">
        <v>10</v>
      </c>
      <c r="AA329">
        <v>3</v>
      </c>
      <c r="AB329">
        <v>2</v>
      </c>
      <c r="AF329" t="s">
        <v>87</v>
      </c>
      <c r="AG329" t="s">
        <v>87</v>
      </c>
      <c r="AJ329">
        <f>SUM(AJ313:AJ328)</f>
        <v>2</v>
      </c>
      <c r="AK329" s="11">
        <f t="shared" ref="AK329:AR329" si="190">SUM(AK313:AK328)</f>
        <v>0</v>
      </c>
      <c r="AL329" s="11">
        <f t="shared" si="190"/>
        <v>1</v>
      </c>
      <c r="AM329" s="11">
        <f t="shared" si="190"/>
        <v>0</v>
      </c>
      <c r="AN329" s="11">
        <f t="shared" si="190"/>
        <v>1</v>
      </c>
      <c r="AO329" s="11">
        <f t="shared" si="190"/>
        <v>4</v>
      </c>
      <c r="AP329" s="11">
        <f t="shared" si="190"/>
        <v>13</v>
      </c>
      <c r="AQ329" s="11">
        <f t="shared" si="190"/>
        <v>32</v>
      </c>
      <c r="AR329" s="11">
        <f t="shared" si="190"/>
        <v>51</v>
      </c>
      <c r="AS329" s="11">
        <f>SUM(AS313:AS328)</f>
        <v>104</v>
      </c>
    </row>
    <row r="330" spans="1:45" x14ac:dyDescent="0.35">
      <c r="C330">
        <v>2022</v>
      </c>
      <c r="D330" t="s">
        <v>135</v>
      </c>
      <c r="E330" t="s">
        <v>22</v>
      </c>
      <c r="F330" t="s">
        <v>87</v>
      </c>
      <c r="G330" t="s">
        <v>30</v>
      </c>
      <c r="J330">
        <v>3</v>
      </c>
      <c r="K330">
        <v>4</v>
      </c>
      <c r="N330">
        <v>2</v>
      </c>
      <c r="O330">
        <v>1</v>
      </c>
      <c r="Q330">
        <v>5</v>
      </c>
      <c r="S330" t="s">
        <v>120</v>
      </c>
      <c r="T330" t="s">
        <v>120</v>
      </c>
      <c r="U330" t="s">
        <v>91</v>
      </c>
      <c r="V330" t="s">
        <v>109</v>
      </c>
      <c r="W330" t="s">
        <v>109</v>
      </c>
      <c r="X330" t="s">
        <v>91</v>
      </c>
      <c r="Y330">
        <v>3</v>
      </c>
      <c r="Z330">
        <v>6</v>
      </c>
      <c r="AA330">
        <v>4</v>
      </c>
      <c r="AB330">
        <v>7</v>
      </c>
      <c r="AF330" t="s">
        <v>120</v>
      </c>
      <c r="AG330" t="s">
        <v>118</v>
      </c>
    </row>
    <row r="331" spans="1:45" x14ac:dyDescent="0.35">
      <c r="C331">
        <v>2022</v>
      </c>
      <c r="D331" t="s">
        <v>125</v>
      </c>
      <c r="E331" t="s">
        <v>120</v>
      </c>
      <c r="F331" t="s">
        <v>118</v>
      </c>
      <c r="G331" t="s">
        <v>28</v>
      </c>
      <c r="I331">
        <v>1</v>
      </c>
      <c r="K331">
        <v>1</v>
      </c>
      <c r="L331">
        <v>1</v>
      </c>
      <c r="M331">
        <v>1</v>
      </c>
      <c r="O331">
        <v>1</v>
      </c>
      <c r="S331" t="s">
        <v>120</v>
      </c>
      <c r="T331" t="s">
        <v>120</v>
      </c>
      <c r="U331" t="s">
        <v>91</v>
      </c>
      <c r="V331" t="s">
        <v>21</v>
      </c>
      <c r="W331" t="s">
        <v>109</v>
      </c>
      <c r="X331" t="s">
        <v>91</v>
      </c>
      <c r="Y331">
        <v>5</v>
      </c>
      <c r="Z331">
        <v>9</v>
      </c>
      <c r="AA331">
        <v>5</v>
      </c>
      <c r="AB331">
        <v>1</v>
      </c>
      <c r="AC331" t="s">
        <v>22</v>
      </c>
      <c r="AD331">
        <v>3</v>
      </c>
      <c r="AE331">
        <v>7</v>
      </c>
      <c r="AF331" t="s">
        <v>120</v>
      </c>
      <c r="AG331" t="s">
        <v>120</v>
      </c>
    </row>
    <row r="332" spans="1:45" x14ac:dyDescent="0.35">
      <c r="A332" s="8"/>
      <c r="B332" s="8"/>
      <c r="C332" s="8">
        <v>2022</v>
      </c>
      <c r="D332" s="8" t="s">
        <v>125</v>
      </c>
      <c r="E332" s="8" t="s">
        <v>118</v>
      </c>
      <c r="F332" s="8" t="s">
        <v>87</v>
      </c>
      <c r="G332" s="8" t="s">
        <v>30</v>
      </c>
      <c r="H332" s="8"/>
      <c r="I332" s="8"/>
      <c r="J332" s="8">
        <v>1</v>
      </c>
      <c r="K332" s="8">
        <v>1</v>
      </c>
      <c r="L332" s="8">
        <v>1</v>
      </c>
      <c r="M332" s="8">
        <v>1</v>
      </c>
      <c r="N332" s="8">
        <v>1</v>
      </c>
      <c r="O332" s="8"/>
      <c r="P332" s="8"/>
      <c r="Q332" s="8"/>
      <c r="R332" s="8"/>
      <c r="S332" s="8" t="s">
        <v>120</v>
      </c>
      <c r="T332" s="8" t="s">
        <v>120</v>
      </c>
      <c r="U332" s="8" t="s">
        <v>118</v>
      </c>
      <c r="V332" s="8" t="s">
        <v>109</v>
      </c>
      <c r="W332" s="8" t="s">
        <v>109</v>
      </c>
      <c r="X332" s="8" t="s">
        <v>120</v>
      </c>
      <c r="Y332" s="8">
        <v>4</v>
      </c>
      <c r="Z332" s="8">
        <v>10</v>
      </c>
      <c r="AA332" s="8">
        <v>3</v>
      </c>
      <c r="AB332" s="8">
        <v>3</v>
      </c>
      <c r="AC332" s="8"/>
      <c r="AD332" s="8"/>
      <c r="AE332" s="8"/>
      <c r="AF332" s="8" t="s">
        <v>120</v>
      </c>
      <c r="AG332" s="8" t="s">
        <v>118</v>
      </c>
      <c r="AI332" s="6" t="s">
        <v>160</v>
      </c>
    </row>
    <row r="333" spans="1:45" x14ac:dyDescent="0.35">
      <c r="C333">
        <v>2023</v>
      </c>
      <c r="D333" t="s">
        <v>119</v>
      </c>
      <c r="E333" t="s">
        <v>118</v>
      </c>
      <c r="F333" t="s">
        <v>120</v>
      </c>
      <c r="G333" t="s">
        <v>31</v>
      </c>
      <c r="K333">
        <v>1</v>
      </c>
      <c r="L333">
        <v>3</v>
      </c>
      <c r="N333">
        <v>4</v>
      </c>
      <c r="O333">
        <v>5</v>
      </c>
      <c r="Q333">
        <v>2</v>
      </c>
      <c r="S333" t="s">
        <v>118</v>
      </c>
      <c r="T333" t="s">
        <v>120</v>
      </c>
      <c r="U333" t="s">
        <v>91</v>
      </c>
      <c r="V333" t="s">
        <v>23</v>
      </c>
      <c r="W333" t="s">
        <v>109</v>
      </c>
      <c r="X333" t="s">
        <v>120</v>
      </c>
      <c r="Y333">
        <v>4</v>
      </c>
      <c r="Z333">
        <v>10</v>
      </c>
      <c r="AA333">
        <v>3</v>
      </c>
      <c r="AB333">
        <v>3</v>
      </c>
      <c r="AF333" t="s">
        <v>120</v>
      </c>
      <c r="AG333" t="s">
        <v>91</v>
      </c>
      <c r="AJ333" t="s">
        <v>78</v>
      </c>
      <c r="AK333" t="s">
        <v>79</v>
      </c>
      <c r="AL333" t="s">
        <v>80</v>
      </c>
      <c r="AM333" t="s">
        <v>81</v>
      </c>
      <c r="AN333" t="s">
        <v>75</v>
      </c>
      <c r="AO333" t="s">
        <v>82</v>
      </c>
      <c r="AP333" t="s">
        <v>83</v>
      </c>
      <c r="AQ333" t="s">
        <v>84</v>
      </c>
      <c r="AR333" t="s">
        <v>85</v>
      </c>
    </row>
    <row r="334" spans="1:45" x14ac:dyDescent="0.35">
      <c r="C334">
        <v>2023</v>
      </c>
      <c r="D334" t="s">
        <v>125</v>
      </c>
      <c r="E334" t="s">
        <v>118</v>
      </c>
      <c r="F334" t="s">
        <v>120</v>
      </c>
      <c r="G334" t="s">
        <v>28</v>
      </c>
      <c r="J334">
        <v>1</v>
      </c>
      <c r="K334">
        <v>1</v>
      </c>
      <c r="L334">
        <v>1</v>
      </c>
      <c r="M334">
        <v>1</v>
      </c>
      <c r="N334">
        <v>1</v>
      </c>
      <c r="O334">
        <v>1</v>
      </c>
      <c r="P334">
        <v>1</v>
      </c>
      <c r="Q334">
        <v>1</v>
      </c>
      <c r="S334" t="s">
        <v>120</v>
      </c>
      <c r="T334" t="s">
        <v>120</v>
      </c>
      <c r="U334" t="s">
        <v>120</v>
      </c>
      <c r="V334" t="s">
        <v>109</v>
      </c>
      <c r="W334" t="s">
        <v>109</v>
      </c>
      <c r="X334" t="s">
        <v>91</v>
      </c>
      <c r="Y334">
        <v>3</v>
      </c>
      <c r="Z334">
        <v>7</v>
      </c>
      <c r="AA334">
        <v>3</v>
      </c>
      <c r="AB334">
        <v>7</v>
      </c>
      <c r="AF334" t="s">
        <v>120</v>
      </c>
      <c r="AG334" t="s">
        <v>120</v>
      </c>
      <c r="AI334">
        <v>2011</v>
      </c>
      <c r="AJ334">
        <v>0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2</v>
      </c>
      <c r="AR334">
        <v>1</v>
      </c>
      <c r="AS334">
        <f t="shared" si="167"/>
        <v>3</v>
      </c>
    </row>
    <row r="335" spans="1:45" x14ac:dyDescent="0.35">
      <c r="C335">
        <v>2023</v>
      </c>
      <c r="D335" t="s">
        <v>137</v>
      </c>
      <c r="E335" t="s">
        <v>141</v>
      </c>
      <c r="F335" t="s">
        <v>141</v>
      </c>
      <c r="G335" t="s">
        <v>28</v>
      </c>
      <c r="K335">
        <v>1</v>
      </c>
      <c r="M335">
        <v>1</v>
      </c>
      <c r="N335">
        <v>1</v>
      </c>
      <c r="Q335">
        <v>1</v>
      </c>
      <c r="S335" t="s">
        <v>120</v>
      </c>
      <c r="T335" t="s">
        <v>120</v>
      </c>
      <c r="U335" t="s">
        <v>24</v>
      </c>
      <c r="V335" t="s">
        <v>24</v>
      </c>
      <c r="W335" t="s">
        <v>109</v>
      </c>
      <c r="X335" t="s">
        <v>120</v>
      </c>
      <c r="Y335">
        <v>0</v>
      </c>
      <c r="Z335">
        <v>20</v>
      </c>
      <c r="AA335">
        <v>0</v>
      </c>
      <c r="AB335">
        <v>0</v>
      </c>
      <c r="AF335" t="s">
        <v>120</v>
      </c>
      <c r="AG335" t="s">
        <v>91</v>
      </c>
      <c r="AI335">
        <v>2012</v>
      </c>
      <c r="AJ335">
        <v>0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1</v>
      </c>
      <c r="AQ335">
        <v>1</v>
      </c>
      <c r="AR335">
        <v>3</v>
      </c>
      <c r="AS335">
        <f t="shared" si="167"/>
        <v>5</v>
      </c>
    </row>
    <row r="336" spans="1:45" x14ac:dyDescent="0.35">
      <c r="C336">
        <v>2023</v>
      </c>
      <c r="D336" t="s">
        <v>131</v>
      </c>
      <c r="E336" t="s">
        <v>118</v>
      </c>
      <c r="F336" t="s">
        <v>22</v>
      </c>
      <c r="G336" t="s">
        <v>28</v>
      </c>
      <c r="Q336">
        <v>1</v>
      </c>
      <c r="S336" t="s">
        <v>22</v>
      </c>
      <c r="T336" t="s">
        <v>22</v>
      </c>
      <c r="U336" t="s">
        <v>22</v>
      </c>
      <c r="V336" t="s">
        <v>24</v>
      </c>
      <c r="W336" t="s">
        <v>87</v>
      </c>
      <c r="X336" t="s">
        <v>23</v>
      </c>
      <c r="Y336">
        <v>2</v>
      </c>
      <c r="Z336">
        <v>6</v>
      </c>
      <c r="AA336">
        <v>5</v>
      </c>
      <c r="AB336">
        <v>7</v>
      </c>
      <c r="AF336" t="s">
        <v>22</v>
      </c>
      <c r="AG336" t="s">
        <v>22</v>
      </c>
      <c r="AI336">
        <v>2013</v>
      </c>
      <c r="AJ336">
        <v>0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1</v>
      </c>
      <c r="AR336">
        <v>2</v>
      </c>
      <c r="AS336">
        <f t="shared" si="167"/>
        <v>3</v>
      </c>
    </row>
    <row r="337" spans="1:45" x14ac:dyDescent="0.35">
      <c r="C337">
        <v>2023</v>
      </c>
      <c r="D337" t="s">
        <v>126</v>
      </c>
      <c r="E337" t="s">
        <v>87</v>
      </c>
      <c r="F337" t="s">
        <v>120</v>
      </c>
      <c r="G337" t="s">
        <v>28</v>
      </c>
      <c r="I337">
        <v>2</v>
      </c>
      <c r="K337">
        <v>5</v>
      </c>
      <c r="L337">
        <v>4</v>
      </c>
      <c r="O337">
        <v>3</v>
      </c>
      <c r="P337">
        <v>1</v>
      </c>
      <c r="S337" t="s">
        <v>91</v>
      </c>
      <c r="T337" t="s">
        <v>120</v>
      </c>
      <c r="U337" t="s">
        <v>87</v>
      </c>
      <c r="V337" t="s">
        <v>87</v>
      </c>
      <c r="W337" t="s">
        <v>21</v>
      </c>
      <c r="X337" t="s">
        <v>21</v>
      </c>
      <c r="Y337">
        <v>2</v>
      </c>
      <c r="Z337">
        <v>5</v>
      </c>
      <c r="AA337">
        <v>6</v>
      </c>
      <c r="AB337">
        <v>7</v>
      </c>
      <c r="AF337" t="s">
        <v>91</v>
      </c>
      <c r="AG337" t="s">
        <v>91</v>
      </c>
      <c r="AI337">
        <v>2014</v>
      </c>
      <c r="AJ337">
        <v>0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1</v>
      </c>
      <c r="AR337">
        <v>5</v>
      </c>
      <c r="AS337">
        <f t="shared" si="167"/>
        <v>6</v>
      </c>
    </row>
    <row r="338" spans="1:45" x14ac:dyDescent="0.35">
      <c r="C338">
        <v>2023</v>
      </c>
      <c r="D338" t="s">
        <v>126</v>
      </c>
      <c r="E338" t="s">
        <v>120</v>
      </c>
      <c r="F338" t="s">
        <v>87</v>
      </c>
      <c r="G338" t="s">
        <v>28</v>
      </c>
      <c r="I338">
        <v>5</v>
      </c>
      <c r="K338">
        <v>4</v>
      </c>
      <c r="M338">
        <v>1</v>
      </c>
      <c r="N338">
        <v>2</v>
      </c>
      <c r="Q338">
        <v>3</v>
      </c>
      <c r="S338" t="s">
        <v>120</v>
      </c>
      <c r="T338" t="s">
        <v>120</v>
      </c>
      <c r="U338" t="s">
        <v>118</v>
      </c>
      <c r="V338" t="s">
        <v>109</v>
      </c>
      <c r="W338" t="s">
        <v>109</v>
      </c>
      <c r="X338" t="s">
        <v>120</v>
      </c>
      <c r="Y338">
        <v>2</v>
      </c>
      <c r="Z338">
        <v>6</v>
      </c>
      <c r="AA338">
        <v>4</v>
      </c>
      <c r="AB338">
        <v>8</v>
      </c>
      <c r="AF338" t="s">
        <v>120</v>
      </c>
      <c r="AG338" t="s">
        <v>118</v>
      </c>
      <c r="AI338">
        <v>2015</v>
      </c>
      <c r="AJ338">
        <v>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1</v>
      </c>
      <c r="AR338">
        <v>4</v>
      </c>
      <c r="AS338">
        <f t="shared" si="167"/>
        <v>5</v>
      </c>
    </row>
    <row r="339" spans="1:45" x14ac:dyDescent="0.35">
      <c r="C339">
        <v>2023</v>
      </c>
      <c r="D339" t="s">
        <v>126</v>
      </c>
      <c r="E339" t="s">
        <v>120</v>
      </c>
      <c r="F339" t="s">
        <v>118</v>
      </c>
      <c r="G339" t="s">
        <v>29</v>
      </c>
      <c r="K339">
        <v>4</v>
      </c>
      <c r="N339">
        <v>2</v>
      </c>
      <c r="O339">
        <v>1</v>
      </c>
      <c r="Q339">
        <v>3</v>
      </c>
      <c r="S339" t="s">
        <v>91</v>
      </c>
      <c r="T339" t="s">
        <v>118</v>
      </c>
      <c r="U339" t="s">
        <v>118</v>
      </c>
      <c r="V339" t="s">
        <v>22</v>
      </c>
      <c r="W339" t="s">
        <v>22</v>
      </c>
      <c r="X339" t="s">
        <v>24</v>
      </c>
      <c r="Y339">
        <v>3</v>
      </c>
      <c r="Z339">
        <v>8</v>
      </c>
      <c r="AA339">
        <v>6</v>
      </c>
      <c r="AB339">
        <v>3</v>
      </c>
      <c r="AF339" t="s">
        <v>91</v>
      </c>
      <c r="AG339" t="s">
        <v>118</v>
      </c>
      <c r="AI339">
        <v>2016</v>
      </c>
      <c r="AJ339">
        <v>0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2</v>
      </c>
      <c r="AR339">
        <v>3</v>
      </c>
      <c r="AS339">
        <f t="shared" si="167"/>
        <v>5</v>
      </c>
    </row>
    <row r="340" spans="1:45" x14ac:dyDescent="0.35">
      <c r="C340">
        <v>2023</v>
      </c>
      <c r="D340" t="s">
        <v>125</v>
      </c>
      <c r="E340" t="s">
        <v>87</v>
      </c>
      <c r="F340" t="s">
        <v>109</v>
      </c>
      <c r="G340" t="s">
        <v>28</v>
      </c>
      <c r="K340">
        <v>1</v>
      </c>
      <c r="O340">
        <v>1</v>
      </c>
      <c r="P340">
        <v>1</v>
      </c>
      <c r="Q340">
        <v>1</v>
      </c>
      <c r="S340" t="s">
        <v>120</v>
      </c>
      <c r="T340" t="s">
        <v>120</v>
      </c>
      <c r="U340" t="s">
        <v>118</v>
      </c>
      <c r="V340" t="s">
        <v>109</v>
      </c>
      <c r="W340" t="s">
        <v>109</v>
      </c>
      <c r="X340" t="s">
        <v>24</v>
      </c>
      <c r="Y340">
        <v>2</v>
      </c>
      <c r="Z340">
        <v>8</v>
      </c>
      <c r="AA340">
        <v>8</v>
      </c>
      <c r="AB340">
        <v>2</v>
      </c>
      <c r="AF340" t="s">
        <v>120</v>
      </c>
      <c r="AG340" t="s">
        <v>120</v>
      </c>
      <c r="AI340">
        <v>2017</v>
      </c>
      <c r="AJ340">
        <v>0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3</v>
      </c>
      <c r="AR340">
        <v>3</v>
      </c>
      <c r="AS340">
        <f t="shared" ref="AS340:AS403" si="191">SUM(AJ340:AR340)</f>
        <v>6</v>
      </c>
    </row>
    <row r="341" spans="1:45" x14ac:dyDescent="0.35">
      <c r="C341">
        <v>2023</v>
      </c>
      <c r="D341" t="s">
        <v>122</v>
      </c>
      <c r="E341" t="s">
        <v>22</v>
      </c>
      <c r="F341" t="s">
        <v>87</v>
      </c>
      <c r="G341" t="s">
        <v>28</v>
      </c>
      <c r="J341">
        <v>5</v>
      </c>
      <c r="K341">
        <v>2</v>
      </c>
      <c r="M341">
        <v>3</v>
      </c>
      <c r="N341">
        <v>4</v>
      </c>
      <c r="Q341">
        <v>1</v>
      </c>
      <c r="S341" t="s">
        <v>118</v>
      </c>
      <c r="T341" t="s">
        <v>118</v>
      </c>
      <c r="U341" t="s">
        <v>118</v>
      </c>
      <c r="V341" t="s">
        <v>87</v>
      </c>
      <c r="W341" t="s">
        <v>109</v>
      </c>
      <c r="X341" t="s">
        <v>23</v>
      </c>
      <c r="Y341">
        <v>8</v>
      </c>
      <c r="Z341">
        <v>8</v>
      </c>
      <c r="AA341">
        <v>1</v>
      </c>
      <c r="AB341">
        <v>3</v>
      </c>
      <c r="AF341" t="s">
        <v>87</v>
      </c>
      <c r="AG341" t="s">
        <v>24</v>
      </c>
      <c r="AI341">
        <v>2018</v>
      </c>
      <c r="AJ341">
        <v>0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4</v>
      </c>
      <c r="AR341">
        <v>2</v>
      </c>
      <c r="AS341">
        <f t="shared" si="191"/>
        <v>6</v>
      </c>
    </row>
    <row r="342" spans="1:45" x14ac:dyDescent="0.35">
      <c r="C342">
        <v>2023</v>
      </c>
      <c r="D342" t="s">
        <v>122</v>
      </c>
      <c r="E342" t="s">
        <v>91</v>
      </c>
      <c r="F342" t="s">
        <v>91</v>
      </c>
      <c r="G342" t="s">
        <v>28</v>
      </c>
      <c r="J342">
        <v>1</v>
      </c>
      <c r="S342" t="s">
        <v>91</v>
      </c>
      <c r="T342" t="s">
        <v>118</v>
      </c>
      <c r="U342" t="s">
        <v>24</v>
      </c>
      <c r="V342" t="s">
        <v>22</v>
      </c>
      <c r="W342" t="s">
        <v>109</v>
      </c>
      <c r="X342" t="s">
        <v>22</v>
      </c>
      <c r="Y342">
        <v>2</v>
      </c>
      <c r="Z342">
        <v>6</v>
      </c>
      <c r="AA342">
        <v>12</v>
      </c>
      <c r="AB342">
        <v>0</v>
      </c>
      <c r="AF342" t="s">
        <v>91</v>
      </c>
      <c r="AG342" t="s">
        <v>24</v>
      </c>
      <c r="AI342">
        <v>2019</v>
      </c>
      <c r="AJ342">
        <v>0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1</v>
      </c>
      <c r="AQ342">
        <v>1</v>
      </c>
      <c r="AR342">
        <v>3</v>
      </c>
      <c r="AS342">
        <f t="shared" si="191"/>
        <v>5</v>
      </c>
    </row>
    <row r="343" spans="1:45" x14ac:dyDescent="0.35">
      <c r="C343">
        <v>2023</v>
      </c>
      <c r="D343" t="s">
        <v>135</v>
      </c>
      <c r="E343" t="s">
        <v>118</v>
      </c>
      <c r="F343" t="s">
        <v>87</v>
      </c>
      <c r="G343" t="s">
        <v>28</v>
      </c>
      <c r="I343">
        <v>3</v>
      </c>
      <c r="K343">
        <v>5</v>
      </c>
      <c r="L343">
        <v>2</v>
      </c>
      <c r="N343">
        <v>4</v>
      </c>
      <c r="Q343">
        <v>1</v>
      </c>
      <c r="S343" t="s">
        <v>91</v>
      </c>
      <c r="T343" t="s">
        <v>120</v>
      </c>
      <c r="U343" t="s">
        <v>91</v>
      </c>
      <c r="V343" t="s">
        <v>109</v>
      </c>
      <c r="W343" t="s">
        <v>109</v>
      </c>
      <c r="X343" t="s">
        <v>120</v>
      </c>
      <c r="Y343">
        <v>4</v>
      </c>
      <c r="Z343">
        <v>6</v>
      </c>
      <c r="AA343">
        <v>3</v>
      </c>
      <c r="AB343">
        <v>7</v>
      </c>
      <c r="AF343" t="s">
        <v>120</v>
      </c>
      <c r="AG343" t="s">
        <v>118</v>
      </c>
      <c r="AI343">
        <v>2020</v>
      </c>
      <c r="AJ343">
        <v>0</v>
      </c>
      <c r="AK343">
        <v>0</v>
      </c>
      <c r="AL343">
        <v>0</v>
      </c>
      <c r="AM343">
        <v>0</v>
      </c>
      <c r="AN343">
        <v>1</v>
      </c>
      <c r="AO343">
        <v>0</v>
      </c>
      <c r="AP343">
        <v>0</v>
      </c>
      <c r="AQ343">
        <v>2</v>
      </c>
      <c r="AR343">
        <v>1</v>
      </c>
      <c r="AS343">
        <f t="shared" si="191"/>
        <v>4</v>
      </c>
    </row>
    <row r="344" spans="1:45" x14ac:dyDescent="0.35">
      <c r="A344" s="8"/>
      <c r="B344" s="8"/>
      <c r="C344" s="8">
        <v>2023</v>
      </c>
      <c r="D344" s="8" t="s">
        <v>86</v>
      </c>
      <c r="E344" s="8" t="s">
        <v>91</v>
      </c>
      <c r="F344" s="8" t="s">
        <v>91</v>
      </c>
      <c r="G344" s="8" t="s">
        <v>31</v>
      </c>
      <c r="H344" s="8"/>
      <c r="I344" s="8"/>
      <c r="J344" s="8">
        <v>3</v>
      </c>
      <c r="K344" s="8">
        <v>2</v>
      </c>
      <c r="L344" s="8"/>
      <c r="M344" s="8"/>
      <c r="N344" s="8"/>
      <c r="O344" s="8">
        <v>1</v>
      </c>
      <c r="P344" s="8"/>
      <c r="Q344" s="8">
        <v>4</v>
      </c>
      <c r="R344" s="8"/>
      <c r="S344" s="8" t="s">
        <v>120</v>
      </c>
      <c r="T344" s="8" t="s">
        <v>120</v>
      </c>
      <c r="U344" s="8" t="s">
        <v>91</v>
      </c>
      <c r="V344" s="8" t="s">
        <v>21</v>
      </c>
      <c r="W344" s="8" t="s">
        <v>21</v>
      </c>
      <c r="X344" s="8" t="s">
        <v>91</v>
      </c>
      <c r="Y344" s="8">
        <v>2</v>
      </c>
      <c r="Z344" s="8">
        <v>10</v>
      </c>
      <c r="AA344" s="8">
        <v>4</v>
      </c>
      <c r="AB344" s="8">
        <v>3</v>
      </c>
      <c r="AC344" s="8"/>
      <c r="AD344" s="8"/>
      <c r="AE344" s="8"/>
      <c r="AF344" s="8" t="s">
        <v>120</v>
      </c>
      <c r="AG344" s="8" t="s">
        <v>91</v>
      </c>
      <c r="AI344">
        <v>2021</v>
      </c>
      <c r="AJ344">
        <v>0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1</v>
      </c>
      <c r="AR344">
        <v>3</v>
      </c>
      <c r="AS344">
        <f t="shared" si="191"/>
        <v>4</v>
      </c>
    </row>
    <row r="345" spans="1:45" x14ac:dyDescent="0.35">
      <c r="C345">
        <v>2024</v>
      </c>
      <c r="D345" t="s">
        <v>121</v>
      </c>
      <c r="E345" t="s">
        <v>118</v>
      </c>
      <c r="F345" t="s">
        <v>118</v>
      </c>
      <c r="G345" t="s">
        <v>28</v>
      </c>
      <c r="I345">
        <v>1</v>
      </c>
      <c r="K345">
        <v>1</v>
      </c>
      <c r="L345">
        <v>1</v>
      </c>
      <c r="O345">
        <v>1</v>
      </c>
      <c r="Q345">
        <v>1</v>
      </c>
      <c r="S345" t="s">
        <v>120</v>
      </c>
      <c r="T345" t="s">
        <v>120</v>
      </c>
      <c r="U345" t="s">
        <v>91</v>
      </c>
      <c r="V345" t="s">
        <v>109</v>
      </c>
      <c r="W345" t="s">
        <v>109</v>
      </c>
      <c r="X345" t="s">
        <v>120</v>
      </c>
      <c r="Y345">
        <v>1</v>
      </c>
      <c r="Z345">
        <v>10</v>
      </c>
      <c r="AA345">
        <v>5</v>
      </c>
      <c r="AB345">
        <v>4</v>
      </c>
      <c r="AF345" t="s">
        <v>120</v>
      </c>
      <c r="AG345" t="s">
        <v>120</v>
      </c>
      <c r="AI345">
        <v>2022</v>
      </c>
      <c r="AJ345">
        <v>0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2</v>
      </c>
      <c r="AR345">
        <v>5</v>
      </c>
      <c r="AS345">
        <f t="shared" si="191"/>
        <v>7</v>
      </c>
    </row>
    <row r="346" spans="1:45" x14ac:dyDescent="0.35">
      <c r="C346">
        <v>2024</v>
      </c>
      <c r="D346" t="s">
        <v>126</v>
      </c>
      <c r="E346" t="s">
        <v>24</v>
      </c>
      <c r="F346" t="s">
        <v>87</v>
      </c>
      <c r="G346" t="s">
        <v>28</v>
      </c>
      <c r="I346">
        <v>1</v>
      </c>
      <c r="J346">
        <v>1</v>
      </c>
      <c r="N346">
        <v>1</v>
      </c>
      <c r="Q346">
        <v>1</v>
      </c>
      <c r="R346" t="s">
        <v>127</v>
      </c>
      <c r="S346" t="s">
        <v>118</v>
      </c>
      <c r="T346" t="s">
        <v>118</v>
      </c>
      <c r="U346" t="s">
        <v>21</v>
      </c>
      <c r="V346" t="s">
        <v>91</v>
      </c>
      <c r="W346" t="s">
        <v>109</v>
      </c>
      <c r="X346" t="s">
        <v>22</v>
      </c>
      <c r="Y346">
        <v>4</v>
      </c>
      <c r="Z346">
        <v>4</v>
      </c>
      <c r="AA346">
        <v>10</v>
      </c>
      <c r="AB346">
        <v>2</v>
      </c>
      <c r="AF346" t="s">
        <v>118</v>
      </c>
      <c r="AG346" t="s">
        <v>91</v>
      </c>
      <c r="AI346">
        <v>2023</v>
      </c>
      <c r="AJ346">
        <v>0</v>
      </c>
      <c r="AK346">
        <v>0</v>
      </c>
      <c r="AL346">
        <v>1</v>
      </c>
      <c r="AM346">
        <v>0</v>
      </c>
      <c r="AN346">
        <v>0</v>
      </c>
      <c r="AO346">
        <v>0</v>
      </c>
      <c r="AP346">
        <v>0</v>
      </c>
      <c r="AQ346">
        <v>3</v>
      </c>
      <c r="AR346">
        <v>8</v>
      </c>
      <c r="AS346">
        <f t="shared" si="191"/>
        <v>12</v>
      </c>
    </row>
    <row r="347" spans="1:45" x14ac:dyDescent="0.35">
      <c r="C347">
        <v>2024</v>
      </c>
      <c r="D347" t="s">
        <v>126</v>
      </c>
      <c r="E347" t="s">
        <v>120</v>
      </c>
      <c r="F347" t="s">
        <v>120</v>
      </c>
      <c r="G347" t="s">
        <v>28</v>
      </c>
      <c r="I347">
        <v>3</v>
      </c>
      <c r="K347">
        <v>4</v>
      </c>
      <c r="N347">
        <v>1</v>
      </c>
      <c r="P347">
        <v>5</v>
      </c>
      <c r="Q347">
        <v>2</v>
      </c>
      <c r="S347" t="s">
        <v>120</v>
      </c>
      <c r="T347" t="s">
        <v>120</v>
      </c>
      <c r="U347" t="s">
        <v>120</v>
      </c>
      <c r="V347" t="s">
        <v>87</v>
      </c>
      <c r="W347" t="s">
        <v>109</v>
      </c>
      <c r="X347" t="s">
        <v>91</v>
      </c>
      <c r="Y347">
        <v>6</v>
      </c>
      <c r="Z347">
        <v>7</v>
      </c>
      <c r="AA347">
        <v>4</v>
      </c>
      <c r="AB347">
        <v>3</v>
      </c>
      <c r="AF347" t="s">
        <v>118</v>
      </c>
      <c r="AG347" t="s">
        <v>118</v>
      </c>
      <c r="AI347">
        <v>2024</v>
      </c>
      <c r="AJ347">
        <v>0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6</v>
      </c>
      <c r="AR347">
        <v>15</v>
      </c>
      <c r="AS347">
        <f t="shared" si="191"/>
        <v>21</v>
      </c>
    </row>
    <row r="348" spans="1:45" x14ac:dyDescent="0.35">
      <c r="C348">
        <v>2024</v>
      </c>
      <c r="D348" t="s">
        <v>126</v>
      </c>
      <c r="E348" t="s">
        <v>91</v>
      </c>
      <c r="F348" t="s">
        <v>87</v>
      </c>
      <c r="G348" t="s">
        <v>28</v>
      </c>
      <c r="I348">
        <v>1</v>
      </c>
      <c r="O348">
        <v>1</v>
      </c>
      <c r="P348">
        <v>1</v>
      </c>
      <c r="Q348">
        <v>1</v>
      </c>
      <c r="S348" t="s">
        <v>91</v>
      </c>
      <c r="T348" t="s">
        <v>120</v>
      </c>
      <c r="U348" t="s">
        <v>24</v>
      </c>
      <c r="V348" t="s">
        <v>91</v>
      </c>
      <c r="W348" t="s">
        <v>21</v>
      </c>
      <c r="X348" t="s">
        <v>91</v>
      </c>
      <c r="Y348">
        <v>3</v>
      </c>
      <c r="Z348">
        <v>13</v>
      </c>
      <c r="AA348">
        <v>2</v>
      </c>
      <c r="AB348">
        <v>2</v>
      </c>
      <c r="AF348" t="s">
        <v>91</v>
      </c>
      <c r="AG348" t="s">
        <v>24</v>
      </c>
      <c r="AI348">
        <v>2025</v>
      </c>
      <c r="AJ348">
        <v>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1</v>
      </c>
      <c r="AQ348">
        <v>1</v>
      </c>
      <c r="AR348">
        <v>10</v>
      </c>
      <c r="AS348">
        <f t="shared" si="191"/>
        <v>12</v>
      </c>
    </row>
    <row r="349" spans="1:45" x14ac:dyDescent="0.35">
      <c r="C349">
        <v>2024</v>
      </c>
      <c r="D349" t="s">
        <v>126</v>
      </c>
      <c r="E349" t="s">
        <v>120</v>
      </c>
      <c r="F349" t="s">
        <v>24</v>
      </c>
      <c r="G349" t="s">
        <v>28</v>
      </c>
      <c r="J349">
        <v>1</v>
      </c>
      <c r="K349">
        <v>1</v>
      </c>
      <c r="M349">
        <v>1</v>
      </c>
      <c r="N349">
        <v>1</v>
      </c>
      <c r="S349" t="s">
        <v>120</v>
      </c>
      <c r="T349" t="s">
        <v>120</v>
      </c>
      <c r="U349" t="s">
        <v>23</v>
      </c>
      <c r="V349" t="s">
        <v>24</v>
      </c>
      <c r="W349" t="s">
        <v>109</v>
      </c>
      <c r="X349" t="s">
        <v>128</v>
      </c>
      <c r="Y349">
        <v>5</v>
      </c>
      <c r="Z349">
        <v>5</v>
      </c>
      <c r="AA349">
        <v>5</v>
      </c>
      <c r="AB349">
        <v>5</v>
      </c>
      <c r="AF349" t="s">
        <v>118</v>
      </c>
      <c r="AG349" t="s">
        <v>87</v>
      </c>
      <c r="AI349" t="s">
        <v>169</v>
      </c>
      <c r="AJ349">
        <f>SUM(AJ334:AJ348)</f>
        <v>0</v>
      </c>
      <c r="AK349" s="11">
        <f t="shared" ref="AK349:AS349" si="192">SUM(AK334:AK348)</f>
        <v>0</v>
      </c>
      <c r="AL349" s="11">
        <f t="shared" si="192"/>
        <v>1</v>
      </c>
      <c r="AM349" s="11">
        <f t="shared" si="192"/>
        <v>0</v>
      </c>
      <c r="AN349" s="11">
        <f t="shared" si="192"/>
        <v>1</v>
      </c>
      <c r="AO349" s="11">
        <f t="shared" si="192"/>
        <v>0</v>
      </c>
      <c r="AP349" s="11">
        <f t="shared" si="192"/>
        <v>3</v>
      </c>
      <c r="AQ349" s="11">
        <f t="shared" si="192"/>
        <v>31</v>
      </c>
      <c r="AR349" s="11">
        <f t="shared" si="192"/>
        <v>68</v>
      </c>
      <c r="AS349" s="11">
        <f t="shared" si="192"/>
        <v>104</v>
      </c>
    </row>
    <row r="350" spans="1:45" x14ac:dyDescent="0.35">
      <c r="C350">
        <v>2024</v>
      </c>
      <c r="D350" t="s">
        <v>131</v>
      </c>
      <c r="E350" t="s">
        <v>118</v>
      </c>
      <c r="F350" t="s">
        <v>118</v>
      </c>
      <c r="G350" t="s">
        <v>28</v>
      </c>
      <c r="I350">
        <v>3</v>
      </c>
      <c r="K350">
        <v>1</v>
      </c>
      <c r="L350">
        <v>2</v>
      </c>
      <c r="P350">
        <v>4</v>
      </c>
      <c r="S350" t="s">
        <v>120</v>
      </c>
      <c r="T350" t="s">
        <v>120</v>
      </c>
      <c r="U350" t="s">
        <v>91</v>
      </c>
      <c r="V350" t="s">
        <v>87</v>
      </c>
      <c r="W350" t="s">
        <v>109</v>
      </c>
      <c r="X350" t="s">
        <v>118</v>
      </c>
      <c r="Y350">
        <v>5</v>
      </c>
      <c r="Z350">
        <v>7</v>
      </c>
      <c r="AA350">
        <v>4</v>
      </c>
      <c r="AB350">
        <v>4</v>
      </c>
      <c r="AF350" t="s">
        <v>118</v>
      </c>
      <c r="AG350" t="s">
        <v>118</v>
      </c>
    </row>
    <row r="351" spans="1:45" x14ac:dyDescent="0.35">
      <c r="C351">
        <v>2024</v>
      </c>
      <c r="D351" t="s">
        <v>126</v>
      </c>
      <c r="E351" t="s">
        <v>120</v>
      </c>
      <c r="F351" t="s">
        <v>128</v>
      </c>
      <c r="G351" t="s">
        <v>28</v>
      </c>
      <c r="I351">
        <v>4</v>
      </c>
      <c r="K351">
        <v>3</v>
      </c>
      <c r="M351">
        <v>1</v>
      </c>
      <c r="N351">
        <v>2</v>
      </c>
      <c r="Q351">
        <v>5</v>
      </c>
      <c r="S351" t="s">
        <v>120</v>
      </c>
      <c r="T351" t="s">
        <v>120</v>
      </c>
      <c r="U351" t="s">
        <v>87</v>
      </c>
      <c r="V351" t="s">
        <v>109</v>
      </c>
      <c r="W351" t="s">
        <v>109</v>
      </c>
      <c r="X351" t="s">
        <v>104</v>
      </c>
      <c r="Y351">
        <v>3</v>
      </c>
      <c r="Z351">
        <v>8</v>
      </c>
      <c r="AA351">
        <v>4</v>
      </c>
      <c r="AB351">
        <v>5</v>
      </c>
      <c r="AF351" t="s">
        <v>120</v>
      </c>
      <c r="AG351" t="s">
        <v>91</v>
      </c>
    </row>
    <row r="352" spans="1:45" x14ac:dyDescent="0.35">
      <c r="C352">
        <v>2024</v>
      </c>
      <c r="D352" t="s">
        <v>126</v>
      </c>
      <c r="E352" t="s">
        <v>118</v>
      </c>
      <c r="F352" t="s">
        <v>118</v>
      </c>
      <c r="G352" t="s">
        <v>28</v>
      </c>
      <c r="K352">
        <v>1</v>
      </c>
      <c r="O352">
        <v>1</v>
      </c>
      <c r="P352">
        <v>1</v>
      </c>
      <c r="Q352">
        <v>1</v>
      </c>
      <c r="S352" t="s">
        <v>120</v>
      </c>
      <c r="T352" t="s">
        <v>120</v>
      </c>
      <c r="U352" t="s">
        <v>91</v>
      </c>
      <c r="V352" t="s">
        <v>22</v>
      </c>
      <c r="W352" t="s">
        <v>109</v>
      </c>
      <c r="X352" t="s">
        <v>120</v>
      </c>
      <c r="Y352">
        <v>3</v>
      </c>
      <c r="Z352">
        <v>14</v>
      </c>
      <c r="AA352">
        <v>3</v>
      </c>
      <c r="AB352">
        <v>0</v>
      </c>
      <c r="AF352" t="s">
        <v>118</v>
      </c>
      <c r="AG352" t="s">
        <v>118</v>
      </c>
      <c r="AI352" s="6" t="s">
        <v>161</v>
      </c>
    </row>
    <row r="353" spans="1:45" x14ac:dyDescent="0.35">
      <c r="C353">
        <v>2024</v>
      </c>
      <c r="D353" t="s">
        <v>125</v>
      </c>
      <c r="E353" t="s">
        <v>109</v>
      </c>
      <c r="F353" t="s">
        <v>24</v>
      </c>
      <c r="G353" t="s">
        <v>29</v>
      </c>
      <c r="K353">
        <v>3</v>
      </c>
      <c r="L353">
        <v>4</v>
      </c>
      <c r="N353">
        <v>2</v>
      </c>
      <c r="Q353">
        <v>5</v>
      </c>
      <c r="S353" t="s">
        <v>87</v>
      </c>
      <c r="T353" t="s">
        <v>120</v>
      </c>
      <c r="U353" t="s">
        <v>87</v>
      </c>
      <c r="V353" t="s">
        <v>24</v>
      </c>
      <c r="W353" t="s">
        <v>109</v>
      </c>
      <c r="X353" t="s">
        <v>120</v>
      </c>
      <c r="Y353">
        <v>1</v>
      </c>
      <c r="Z353">
        <v>12</v>
      </c>
      <c r="AA353">
        <v>3</v>
      </c>
      <c r="AB353">
        <v>4</v>
      </c>
      <c r="AF353" t="s">
        <v>118</v>
      </c>
      <c r="AG353" t="s">
        <v>91</v>
      </c>
      <c r="AJ353" t="s">
        <v>78</v>
      </c>
      <c r="AK353" t="s">
        <v>79</v>
      </c>
      <c r="AL353" t="s">
        <v>80</v>
      </c>
      <c r="AM353" t="s">
        <v>81</v>
      </c>
      <c r="AN353" t="s">
        <v>75</v>
      </c>
      <c r="AO353" t="s">
        <v>82</v>
      </c>
      <c r="AP353" t="s">
        <v>83</v>
      </c>
      <c r="AQ353" t="s">
        <v>84</v>
      </c>
      <c r="AR353" t="s">
        <v>85</v>
      </c>
    </row>
    <row r="354" spans="1:45" x14ac:dyDescent="0.35">
      <c r="C354">
        <v>2024</v>
      </c>
      <c r="D354" t="s">
        <v>126</v>
      </c>
      <c r="E354" t="s">
        <v>23</v>
      </c>
      <c r="F354" t="s">
        <v>118</v>
      </c>
      <c r="G354" t="s">
        <v>28</v>
      </c>
      <c r="I354">
        <v>5</v>
      </c>
      <c r="K354">
        <v>4</v>
      </c>
      <c r="L354">
        <v>2</v>
      </c>
      <c r="O354">
        <v>3</v>
      </c>
      <c r="P354">
        <v>1</v>
      </c>
      <c r="S354" t="s">
        <v>120</v>
      </c>
      <c r="T354" t="s">
        <v>120</v>
      </c>
      <c r="U354" t="s">
        <v>91</v>
      </c>
      <c r="V354" t="s">
        <v>21</v>
      </c>
      <c r="W354" t="s">
        <v>109</v>
      </c>
      <c r="X354" t="s">
        <v>91</v>
      </c>
      <c r="Y354">
        <v>3</v>
      </c>
      <c r="Z354">
        <v>9</v>
      </c>
      <c r="AA354">
        <v>3</v>
      </c>
      <c r="AB354">
        <v>5</v>
      </c>
      <c r="AF354" t="s">
        <v>120</v>
      </c>
      <c r="AG354" t="s">
        <v>91</v>
      </c>
      <c r="AI354">
        <v>2011</v>
      </c>
      <c r="AJ354">
        <v>0</v>
      </c>
      <c r="AK354">
        <v>0</v>
      </c>
      <c r="AL354">
        <v>0</v>
      </c>
      <c r="AM354">
        <v>0</v>
      </c>
      <c r="AN354">
        <v>1</v>
      </c>
      <c r="AO354">
        <v>0</v>
      </c>
      <c r="AP354">
        <v>1</v>
      </c>
      <c r="AQ354">
        <v>1</v>
      </c>
      <c r="AR354">
        <v>0</v>
      </c>
      <c r="AS354">
        <f t="shared" si="191"/>
        <v>3</v>
      </c>
    </row>
    <row r="355" spans="1:45" x14ac:dyDescent="0.35">
      <c r="C355">
        <v>2024</v>
      </c>
      <c r="D355" t="s">
        <v>126</v>
      </c>
      <c r="E355" t="s">
        <v>23</v>
      </c>
      <c r="F355" t="s">
        <v>118</v>
      </c>
      <c r="G355" t="s">
        <v>28</v>
      </c>
      <c r="I355">
        <v>2</v>
      </c>
      <c r="K355">
        <v>1</v>
      </c>
      <c r="L355">
        <v>5</v>
      </c>
      <c r="N355">
        <v>3</v>
      </c>
      <c r="P355">
        <v>4</v>
      </c>
      <c r="S355" t="s">
        <v>118</v>
      </c>
      <c r="T355" t="s">
        <v>118</v>
      </c>
      <c r="U355" t="s">
        <v>24</v>
      </c>
      <c r="V355" t="s">
        <v>87</v>
      </c>
      <c r="W355" t="s">
        <v>109</v>
      </c>
      <c r="X355" t="s">
        <v>22</v>
      </c>
      <c r="Y355">
        <v>3</v>
      </c>
      <c r="Z355">
        <v>5</v>
      </c>
      <c r="AA355">
        <v>10</v>
      </c>
      <c r="AB355">
        <v>2</v>
      </c>
      <c r="AF355" t="s">
        <v>87</v>
      </c>
      <c r="AG355" t="s">
        <v>24</v>
      </c>
      <c r="AI355">
        <v>2012</v>
      </c>
      <c r="AJ355">
        <v>0</v>
      </c>
      <c r="AK355">
        <v>0</v>
      </c>
      <c r="AL355">
        <v>0</v>
      </c>
      <c r="AM355">
        <v>0</v>
      </c>
      <c r="AN355">
        <v>1</v>
      </c>
      <c r="AO355">
        <v>2</v>
      </c>
      <c r="AP355">
        <v>1</v>
      </c>
      <c r="AQ355">
        <v>0</v>
      </c>
      <c r="AR355">
        <v>1</v>
      </c>
      <c r="AS355">
        <f t="shared" si="191"/>
        <v>5</v>
      </c>
    </row>
    <row r="356" spans="1:45" x14ac:dyDescent="0.35">
      <c r="C356">
        <v>2024</v>
      </c>
      <c r="D356" t="s">
        <v>126</v>
      </c>
      <c r="E356" t="s">
        <v>118</v>
      </c>
      <c r="F356" t="s">
        <v>118</v>
      </c>
      <c r="G356" t="s">
        <v>28</v>
      </c>
      <c r="I356">
        <v>1</v>
      </c>
      <c r="K356">
        <v>2</v>
      </c>
      <c r="M356">
        <v>3</v>
      </c>
      <c r="P356">
        <v>5</v>
      </c>
      <c r="Q356">
        <v>4</v>
      </c>
      <c r="S356" t="s">
        <v>118</v>
      </c>
      <c r="T356" t="s">
        <v>120</v>
      </c>
      <c r="U356" t="s">
        <v>87</v>
      </c>
      <c r="V356" t="s">
        <v>87</v>
      </c>
      <c r="W356" t="s">
        <v>114</v>
      </c>
      <c r="X356" t="s">
        <v>24</v>
      </c>
      <c r="Y356">
        <v>2</v>
      </c>
      <c r="Z356">
        <v>8</v>
      </c>
      <c r="AA356">
        <v>6</v>
      </c>
      <c r="AB356">
        <v>4</v>
      </c>
      <c r="AF356" t="s">
        <v>118</v>
      </c>
      <c r="AG356" t="s">
        <v>91</v>
      </c>
      <c r="AI356">
        <v>2013</v>
      </c>
      <c r="AJ356">
        <v>0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1</v>
      </c>
      <c r="AQ356">
        <v>2</v>
      </c>
      <c r="AR356">
        <v>0</v>
      </c>
      <c r="AS356">
        <f t="shared" si="191"/>
        <v>3</v>
      </c>
    </row>
    <row r="357" spans="1:45" x14ac:dyDescent="0.35">
      <c r="C357">
        <v>2024</v>
      </c>
      <c r="D357" t="s">
        <v>125</v>
      </c>
      <c r="E357" t="s">
        <v>91</v>
      </c>
      <c r="F357" t="s">
        <v>91</v>
      </c>
      <c r="G357" t="s">
        <v>138</v>
      </c>
      <c r="K357">
        <v>5</v>
      </c>
      <c r="M357">
        <v>3</v>
      </c>
      <c r="N357">
        <v>1</v>
      </c>
      <c r="O357">
        <v>4</v>
      </c>
      <c r="Q357">
        <v>2</v>
      </c>
      <c r="S357" t="s">
        <v>120</v>
      </c>
      <c r="T357" t="s">
        <v>118</v>
      </c>
      <c r="U357" t="s">
        <v>91</v>
      </c>
      <c r="V357" t="s">
        <v>22</v>
      </c>
      <c r="W357" t="s">
        <v>23</v>
      </c>
      <c r="X357" t="s">
        <v>118</v>
      </c>
      <c r="Y357">
        <v>5</v>
      </c>
      <c r="Z357">
        <v>10</v>
      </c>
      <c r="AA357">
        <v>3</v>
      </c>
      <c r="AB357">
        <v>2</v>
      </c>
      <c r="AF357" t="s">
        <v>120</v>
      </c>
      <c r="AG357" t="s">
        <v>118</v>
      </c>
      <c r="AI357">
        <v>2014</v>
      </c>
      <c r="AJ357">
        <v>0</v>
      </c>
      <c r="AK357">
        <v>1</v>
      </c>
      <c r="AL357">
        <v>0</v>
      </c>
      <c r="AM357">
        <v>0</v>
      </c>
      <c r="AN357">
        <v>0</v>
      </c>
      <c r="AO357">
        <v>1</v>
      </c>
      <c r="AP357">
        <v>1</v>
      </c>
      <c r="AQ357">
        <v>3</v>
      </c>
      <c r="AR357">
        <v>0</v>
      </c>
      <c r="AS357">
        <f t="shared" si="191"/>
        <v>6</v>
      </c>
    </row>
    <row r="358" spans="1:45" x14ac:dyDescent="0.35">
      <c r="C358">
        <v>2024</v>
      </c>
      <c r="D358" t="s">
        <v>86</v>
      </c>
      <c r="E358" t="s">
        <v>120</v>
      </c>
      <c r="F358" t="s">
        <v>87</v>
      </c>
      <c r="G358" t="s">
        <v>28</v>
      </c>
      <c r="I358">
        <v>1</v>
      </c>
      <c r="K358">
        <v>1</v>
      </c>
      <c r="L358">
        <v>1</v>
      </c>
      <c r="O358">
        <v>1</v>
      </c>
      <c r="Q358">
        <v>1</v>
      </c>
      <c r="S358" t="s">
        <v>118</v>
      </c>
      <c r="T358" t="s">
        <v>118</v>
      </c>
      <c r="U358" t="s">
        <v>24</v>
      </c>
      <c r="V358" t="s">
        <v>24</v>
      </c>
      <c r="W358" t="s">
        <v>109</v>
      </c>
      <c r="X358" t="s">
        <v>120</v>
      </c>
      <c r="Y358">
        <v>2</v>
      </c>
      <c r="Z358">
        <v>5</v>
      </c>
      <c r="AA358">
        <v>5</v>
      </c>
      <c r="AB358">
        <v>8</v>
      </c>
      <c r="AF358" t="s">
        <v>120</v>
      </c>
      <c r="AG358" t="s">
        <v>91</v>
      </c>
      <c r="AI358">
        <v>2015</v>
      </c>
      <c r="AJ358">
        <v>1</v>
      </c>
      <c r="AK358">
        <v>0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1</v>
      </c>
      <c r="AR358">
        <v>1</v>
      </c>
      <c r="AS358">
        <f t="shared" si="191"/>
        <v>5</v>
      </c>
    </row>
    <row r="359" spans="1:45" x14ac:dyDescent="0.35">
      <c r="C359">
        <v>2024</v>
      </c>
      <c r="D359" t="s">
        <v>126</v>
      </c>
      <c r="E359" t="s">
        <v>120</v>
      </c>
      <c r="F359" t="s">
        <v>120</v>
      </c>
      <c r="G359" t="s">
        <v>28</v>
      </c>
      <c r="I359">
        <v>1</v>
      </c>
      <c r="L359">
        <v>2</v>
      </c>
      <c r="O359">
        <v>3</v>
      </c>
      <c r="P359">
        <v>4</v>
      </c>
      <c r="Q359">
        <v>5</v>
      </c>
      <c r="S359" t="s">
        <v>91</v>
      </c>
      <c r="T359" t="s">
        <v>120</v>
      </c>
      <c r="U359" t="s">
        <v>120</v>
      </c>
      <c r="V359" t="s">
        <v>23</v>
      </c>
      <c r="W359" t="s">
        <v>109</v>
      </c>
      <c r="X359" t="s">
        <v>21</v>
      </c>
      <c r="Y359">
        <v>5</v>
      </c>
      <c r="Z359">
        <v>5</v>
      </c>
      <c r="AA359">
        <v>5</v>
      </c>
      <c r="AB359">
        <v>5</v>
      </c>
      <c r="AF359" t="s">
        <v>118</v>
      </c>
      <c r="AG359" t="s">
        <v>118</v>
      </c>
      <c r="AI359">
        <v>2016</v>
      </c>
      <c r="AJ359">
        <v>1</v>
      </c>
      <c r="AK359">
        <v>0</v>
      </c>
      <c r="AL359">
        <v>1</v>
      </c>
      <c r="AM359">
        <v>0</v>
      </c>
      <c r="AN359">
        <v>0</v>
      </c>
      <c r="AO359">
        <v>1</v>
      </c>
      <c r="AP359">
        <v>0</v>
      </c>
      <c r="AQ359">
        <v>1</v>
      </c>
      <c r="AR359">
        <v>1</v>
      </c>
      <c r="AS359">
        <f t="shared" si="191"/>
        <v>5</v>
      </c>
    </row>
    <row r="360" spans="1:45" x14ac:dyDescent="0.35">
      <c r="C360">
        <v>2024</v>
      </c>
      <c r="D360" t="s">
        <v>126</v>
      </c>
      <c r="E360" t="s">
        <v>120</v>
      </c>
      <c r="F360" t="s">
        <v>91</v>
      </c>
      <c r="G360" t="s">
        <v>29</v>
      </c>
      <c r="K360">
        <v>1</v>
      </c>
      <c r="N360">
        <v>2</v>
      </c>
      <c r="O360">
        <v>3</v>
      </c>
      <c r="S360" t="s">
        <v>120</v>
      </c>
      <c r="T360" t="s">
        <v>120</v>
      </c>
      <c r="U360" t="s">
        <v>24</v>
      </c>
      <c r="V360" t="s">
        <v>24</v>
      </c>
      <c r="W360" t="s">
        <v>21</v>
      </c>
      <c r="X360" t="s">
        <v>91</v>
      </c>
      <c r="Y360">
        <v>4</v>
      </c>
      <c r="Z360">
        <v>10</v>
      </c>
      <c r="AA360">
        <v>5</v>
      </c>
      <c r="AB360">
        <v>1</v>
      </c>
      <c r="AF360" t="s">
        <v>118</v>
      </c>
      <c r="AG360" t="s">
        <v>91</v>
      </c>
      <c r="AI360">
        <v>2017</v>
      </c>
      <c r="AJ360">
        <v>0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3</v>
      </c>
      <c r="AQ360">
        <v>2</v>
      </c>
      <c r="AR360">
        <v>1</v>
      </c>
      <c r="AS360">
        <f t="shared" si="191"/>
        <v>6</v>
      </c>
    </row>
    <row r="361" spans="1:45" x14ac:dyDescent="0.35">
      <c r="C361">
        <v>2024</v>
      </c>
      <c r="D361" t="s">
        <v>126</v>
      </c>
      <c r="E361" t="s">
        <v>141</v>
      </c>
      <c r="F361" t="s">
        <v>141</v>
      </c>
      <c r="G361" t="s">
        <v>28</v>
      </c>
      <c r="I361">
        <v>1</v>
      </c>
      <c r="K361">
        <v>2</v>
      </c>
      <c r="L361">
        <v>3</v>
      </c>
      <c r="O361">
        <v>4</v>
      </c>
      <c r="S361" t="s">
        <v>120</v>
      </c>
      <c r="T361" t="s">
        <v>120</v>
      </c>
      <c r="U361" t="s">
        <v>120</v>
      </c>
      <c r="V361" t="s">
        <v>109</v>
      </c>
      <c r="W361" t="s">
        <v>109</v>
      </c>
      <c r="X361" t="s">
        <v>120</v>
      </c>
      <c r="Y361">
        <v>2</v>
      </c>
      <c r="Z361">
        <v>14</v>
      </c>
      <c r="AA361">
        <v>1</v>
      </c>
      <c r="AB361">
        <v>3</v>
      </c>
      <c r="AF361" t="s">
        <v>120</v>
      </c>
      <c r="AG361" t="s">
        <v>120</v>
      </c>
      <c r="AI361">
        <v>2018</v>
      </c>
      <c r="AJ361">
        <v>0</v>
      </c>
      <c r="AK361">
        <v>0</v>
      </c>
      <c r="AL361">
        <v>1</v>
      </c>
      <c r="AM361">
        <v>0</v>
      </c>
      <c r="AN361">
        <v>0</v>
      </c>
      <c r="AO361">
        <v>0</v>
      </c>
      <c r="AP361">
        <v>4</v>
      </c>
      <c r="AQ361">
        <v>0</v>
      </c>
      <c r="AR361">
        <v>1</v>
      </c>
      <c r="AS361">
        <f t="shared" si="191"/>
        <v>6</v>
      </c>
    </row>
    <row r="362" spans="1:45" x14ac:dyDescent="0.35">
      <c r="C362">
        <v>2024</v>
      </c>
      <c r="D362" t="s">
        <v>126</v>
      </c>
      <c r="E362" t="s">
        <v>120</v>
      </c>
      <c r="F362" t="s">
        <v>118</v>
      </c>
      <c r="G362" t="s">
        <v>28</v>
      </c>
      <c r="I362">
        <v>5</v>
      </c>
      <c r="L362">
        <v>1</v>
      </c>
      <c r="N362">
        <v>4</v>
      </c>
      <c r="P362">
        <v>3</v>
      </c>
      <c r="Q362">
        <v>2</v>
      </c>
      <c r="S362" t="s">
        <v>120</v>
      </c>
      <c r="T362" t="s">
        <v>118</v>
      </c>
      <c r="U362" t="s">
        <v>91</v>
      </c>
      <c r="V362" t="s">
        <v>24</v>
      </c>
      <c r="W362" t="s">
        <v>109</v>
      </c>
      <c r="X362" t="s">
        <v>91</v>
      </c>
      <c r="Y362">
        <v>4</v>
      </c>
      <c r="Z362">
        <v>8</v>
      </c>
      <c r="AA362">
        <v>3</v>
      </c>
      <c r="AB362">
        <v>6</v>
      </c>
      <c r="AF362" t="s">
        <v>120</v>
      </c>
      <c r="AG362" t="s">
        <v>118</v>
      </c>
      <c r="AI362">
        <v>2019</v>
      </c>
      <c r="AJ362">
        <v>0</v>
      </c>
      <c r="AK362">
        <v>0</v>
      </c>
      <c r="AL362">
        <v>0</v>
      </c>
      <c r="AM362">
        <v>1</v>
      </c>
      <c r="AN362">
        <v>0</v>
      </c>
      <c r="AO362">
        <v>0</v>
      </c>
      <c r="AP362">
        <v>2</v>
      </c>
      <c r="AQ362">
        <v>1</v>
      </c>
      <c r="AR362">
        <v>1</v>
      </c>
      <c r="AS362">
        <f t="shared" si="191"/>
        <v>5</v>
      </c>
    </row>
    <row r="363" spans="1:45" x14ac:dyDescent="0.35">
      <c r="C363">
        <v>2024</v>
      </c>
      <c r="D363" t="s">
        <v>126</v>
      </c>
      <c r="E363" t="s">
        <v>91</v>
      </c>
      <c r="F363" t="s">
        <v>118</v>
      </c>
      <c r="G363" t="s">
        <v>28</v>
      </c>
      <c r="I363">
        <v>1</v>
      </c>
      <c r="K363">
        <v>1</v>
      </c>
      <c r="O363">
        <v>1</v>
      </c>
      <c r="P363">
        <v>1</v>
      </c>
      <c r="S363" t="s">
        <v>120</v>
      </c>
      <c r="T363" t="s">
        <v>120</v>
      </c>
      <c r="U363" t="s">
        <v>91</v>
      </c>
      <c r="V363" t="s">
        <v>120</v>
      </c>
      <c r="W363" t="s">
        <v>109</v>
      </c>
      <c r="X363" t="s">
        <v>120</v>
      </c>
      <c r="Y363">
        <v>2</v>
      </c>
      <c r="Z363">
        <v>10</v>
      </c>
      <c r="AA363">
        <v>2</v>
      </c>
      <c r="AB363">
        <v>6</v>
      </c>
      <c r="AF363" t="s">
        <v>118</v>
      </c>
      <c r="AG363" t="s">
        <v>118</v>
      </c>
      <c r="AI363">
        <v>2020</v>
      </c>
      <c r="AJ363">
        <v>0</v>
      </c>
      <c r="AK363">
        <v>0</v>
      </c>
      <c r="AL363">
        <v>2</v>
      </c>
      <c r="AM363">
        <v>0</v>
      </c>
      <c r="AN363">
        <v>0</v>
      </c>
      <c r="AO363">
        <v>0</v>
      </c>
      <c r="AP363">
        <v>1</v>
      </c>
      <c r="AQ363">
        <v>0</v>
      </c>
      <c r="AR363">
        <v>1</v>
      </c>
      <c r="AS363">
        <f t="shared" si="191"/>
        <v>4</v>
      </c>
    </row>
    <row r="364" spans="1:45" x14ac:dyDescent="0.35">
      <c r="C364">
        <v>2024</v>
      </c>
      <c r="D364" t="s">
        <v>126</v>
      </c>
      <c r="E364" t="s">
        <v>87</v>
      </c>
      <c r="F364" t="s">
        <v>120</v>
      </c>
      <c r="G364" t="s">
        <v>28</v>
      </c>
      <c r="K364">
        <v>4</v>
      </c>
      <c r="L364">
        <v>3</v>
      </c>
      <c r="O364">
        <v>2</v>
      </c>
      <c r="P364">
        <v>1</v>
      </c>
      <c r="Q364">
        <v>5</v>
      </c>
      <c r="S364" t="s">
        <v>120</v>
      </c>
      <c r="T364" t="s">
        <v>118</v>
      </c>
      <c r="U364" t="s">
        <v>118</v>
      </c>
      <c r="V364" t="s">
        <v>21</v>
      </c>
      <c r="W364" t="s">
        <v>109</v>
      </c>
      <c r="X364" t="s">
        <v>91</v>
      </c>
      <c r="Y364">
        <v>5</v>
      </c>
      <c r="Z364">
        <v>10</v>
      </c>
      <c r="AA364">
        <v>2</v>
      </c>
      <c r="AB364">
        <v>3</v>
      </c>
      <c r="AF364" t="s">
        <v>118</v>
      </c>
      <c r="AG364" t="s">
        <v>91</v>
      </c>
      <c r="AI364">
        <v>2021</v>
      </c>
      <c r="AJ364">
        <v>0</v>
      </c>
      <c r="AK364">
        <v>0</v>
      </c>
      <c r="AL364">
        <v>0</v>
      </c>
      <c r="AM364">
        <v>1</v>
      </c>
      <c r="AN364">
        <v>0</v>
      </c>
      <c r="AO364">
        <v>1</v>
      </c>
      <c r="AP364">
        <v>1</v>
      </c>
      <c r="AQ364">
        <v>1</v>
      </c>
      <c r="AR364">
        <v>0</v>
      </c>
      <c r="AS364">
        <f t="shared" si="191"/>
        <v>4</v>
      </c>
    </row>
    <row r="365" spans="1:45" x14ac:dyDescent="0.35">
      <c r="A365" s="8"/>
      <c r="B365" s="8"/>
      <c r="C365" s="8">
        <v>2024</v>
      </c>
      <c r="D365" s="8" t="s">
        <v>126</v>
      </c>
      <c r="E365" s="8" t="s">
        <v>118</v>
      </c>
      <c r="F365" s="8" t="s">
        <v>118</v>
      </c>
      <c r="G365" s="8" t="s">
        <v>28</v>
      </c>
      <c r="H365" s="8"/>
      <c r="I365" s="8">
        <v>1</v>
      </c>
      <c r="J365" s="8"/>
      <c r="K365" s="8">
        <v>2</v>
      </c>
      <c r="L365" s="8"/>
      <c r="M365" s="8">
        <v>5</v>
      </c>
      <c r="N365" s="8"/>
      <c r="O365" s="8">
        <v>3</v>
      </c>
      <c r="P365" s="8"/>
      <c r="Q365" s="8">
        <v>4</v>
      </c>
      <c r="R365" s="8"/>
      <c r="S365" s="8" t="s">
        <v>120</v>
      </c>
      <c r="T365" s="8" t="s">
        <v>120</v>
      </c>
      <c r="U365" s="8" t="s">
        <v>91</v>
      </c>
      <c r="V365" s="8" t="s">
        <v>87</v>
      </c>
      <c r="W365" s="8" t="s">
        <v>109</v>
      </c>
      <c r="X365" s="8" t="s">
        <v>91</v>
      </c>
      <c r="Y365" s="8">
        <v>4</v>
      </c>
      <c r="Z365" s="8">
        <v>8</v>
      </c>
      <c r="AA365" s="8">
        <v>4</v>
      </c>
      <c r="AB365" s="8">
        <v>4</v>
      </c>
      <c r="AC365" s="8"/>
      <c r="AD365" s="8"/>
      <c r="AE365" s="8"/>
      <c r="AF365" s="8" t="s">
        <v>120</v>
      </c>
      <c r="AG365" s="8" t="s">
        <v>118</v>
      </c>
      <c r="AI365">
        <v>2022</v>
      </c>
      <c r="AJ365">
        <v>1</v>
      </c>
      <c r="AK365">
        <v>0</v>
      </c>
      <c r="AL365">
        <v>0</v>
      </c>
      <c r="AM365">
        <v>0</v>
      </c>
      <c r="AN365">
        <v>0</v>
      </c>
      <c r="AO365">
        <v>1</v>
      </c>
      <c r="AP365">
        <v>3</v>
      </c>
      <c r="AQ365">
        <v>1</v>
      </c>
      <c r="AR365">
        <v>1</v>
      </c>
      <c r="AS365">
        <f t="shared" si="191"/>
        <v>7</v>
      </c>
    </row>
    <row r="366" spans="1:45" x14ac:dyDescent="0.35">
      <c r="C366">
        <v>2025</v>
      </c>
      <c r="D366" t="s">
        <v>126</v>
      </c>
      <c r="E366" t="s">
        <v>120</v>
      </c>
      <c r="F366" t="s">
        <v>120</v>
      </c>
      <c r="G366" t="s">
        <v>29</v>
      </c>
      <c r="K366">
        <v>2</v>
      </c>
      <c r="L366">
        <v>1</v>
      </c>
      <c r="M366">
        <v>5</v>
      </c>
      <c r="N366">
        <v>3</v>
      </c>
      <c r="R366" t="s">
        <v>143</v>
      </c>
      <c r="S366" t="s">
        <v>120</v>
      </c>
      <c r="T366" t="s">
        <v>120</v>
      </c>
      <c r="U366" t="s">
        <v>24</v>
      </c>
      <c r="V366" t="s">
        <v>91</v>
      </c>
      <c r="W366" t="s">
        <v>109</v>
      </c>
      <c r="X366" t="s">
        <v>24</v>
      </c>
      <c r="Y366">
        <v>3</v>
      </c>
      <c r="Z366">
        <v>10</v>
      </c>
      <c r="AA366">
        <v>5</v>
      </c>
      <c r="AB366">
        <v>2</v>
      </c>
      <c r="AF366" t="s">
        <v>120</v>
      </c>
      <c r="AG366" t="s">
        <v>120</v>
      </c>
      <c r="AI366">
        <v>2023</v>
      </c>
      <c r="AJ366">
        <v>0</v>
      </c>
      <c r="AK366">
        <v>0</v>
      </c>
      <c r="AL366">
        <v>1</v>
      </c>
      <c r="AM366">
        <v>0</v>
      </c>
      <c r="AN366">
        <v>2</v>
      </c>
      <c r="AO366">
        <v>1</v>
      </c>
      <c r="AP366">
        <v>3</v>
      </c>
      <c r="AQ366">
        <v>4</v>
      </c>
      <c r="AR366">
        <v>1</v>
      </c>
      <c r="AS366">
        <f t="shared" si="191"/>
        <v>12</v>
      </c>
    </row>
    <row r="367" spans="1:45" x14ac:dyDescent="0.35">
      <c r="C367">
        <v>2025</v>
      </c>
      <c r="D367" t="s">
        <v>126</v>
      </c>
      <c r="E367" t="s">
        <v>85</v>
      </c>
      <c r="F367" t="s">
        <v>91</v>
      </c>
      <c r="G367" t="s">
        <v>28</v>
      </c>
      <c r="K367">
        <v>1</v>
      </c>
      <c r="L367">
        <v>5</v>
      </c>
      <c r="M367">
        <v>3</v>
      </c>
      <c r="N367">
        <v>4</v>
      </c>
      <c r="Q367">
        <v>2</v>
      </c>
      <c r="S367" t="s">
        <v>120</v>
      </c>
      <c r="T367" t="s">
        <v>120</v>
      </c>
      <c r="U367" t="s">
        <v>24</v>
      </c>
      <c r="V367" t="s">
        <v>22</v>
      </c>
      <c r="W367" t="s">
        <v>21</v>
      </c>
      <c r="X367" t="s">
        <v>118</v>
      </c>
      <c r="Y367">
        <v>5</v>
      </c>
      <c r="Z367">
        <v>5</v>
      </c>
      <c r="AA367">
        <v>5</v>
      </c>
      <c r="AB367">
        <v>5</v>
      </c>
      <c r="AF367" t="s">
        <v>120</v>
      </c>
      <c r="AG367" t="s">
        <v>118</v>
      </c>
      <c r="AI367">
        <v>2024</v>
      </c>
      <c r="AJ367">
        <v>0</v>
      </c>
      <c r="AK367">
        <v>1</v>
      </c>
      <c r="AL367">
        <v>0</v>
      </c>
      <c r="AM367">
        <v>1</v>
      </c>
      <c r="AN367">
        <v>4</v>
      </c>
      <c r="AO367">
        <v>3</v>
      </c>
      <c r="AP367">
        <v>8</v>
      </c>
      <c r="AQ367">
        <v>1</v>
      </c>
      <c r="AR367">
        <v>3</v>
      </c>
      <c r="AS367">
        <f t="shared" si="191"/>
        <v>21</v>
      </c>
    </row>
    <row r="368" spans="1:45" x14ac:dyDescent="0.35">
      <c r="C368">
        <v>2025</v>
      </c>
      <c r="D368" t="s">
        <v>126</v>
      </c>
      <c r="E368" t="s">
        <v>118</v>
      </c>
      <c r="F368" t="s">
        <v>118</v>
      </c>
      <c r="G368" t="s">
        <v>29</v>
      </c>
      <c r="J368">
        <v>5</v>
      </c>
      <c r="K368">
        <v>1</v>
      </c>
      <c r="L368">
        <v>4</v>
      </c>
      <c r="N368">
        <v>3</v>
      </c>
      <c r="O368">
        <v>2</v>
      </c>
      <c r="S368" t="s">
        <v>118</v>
      </c>
      <c r="T368" t="s">
        <v>120</v>
      </c>
      <c r="U368" t="s">
        <v>91</v>
      </c>
      <c r="V368" t="s">
        <v>21</v>
      </c>
      <c r="W368" t="s">
        <v>109</v>
      </c>
      <c r="X368" t="s">
        <v>91</v>
      </c>
      <c r="Y368">
        <v>4</v>
      </c>
      <c r="Z368">
        <v>10</v>
      </c>
      <c r="AA368">
        <v>6</v>
      </c>
      <c r="AB368">
        <v>2</v>
      </c>
      <c r="AF368" t="s">
        <v>118</v>
      </c>
      <c r="AG368" t="s">
        <v>118</v>
      </c>
      <c r="AI368">
        <v>2025</v>
      </c>
      <c r="AJ368">
        <v>0</v>
      </c>
      <c r="AK368">
        <v>0</v>
      </c>
      <c r="AL368">
        <v>0</v>
      </c>
      <c r="AM368">
        <v>1</v>
      </c>
      <c r="AN368">
        <v>4</v>
      </c>
      <c r="AO368">
        <v>0</v>
      </c>
      <c r="AP368">
        <v>3</v>
      </c>
      <c r="AQ368">
        <v>4</v>
      </c>
      <c r="AR368">
        <v>0</v>
      </c>
      <c r="AS368">
        <f t="shared" si="191"/>
        <v>12</v>
      </c>
    </row>
    <row r="369" spans="3:45" x14ac:dyDescent="0.35">
      <c r="C369">
        <v>2025</v>
      </c>
      <c r="D369" t="s">
        <v>126</v>
      </c>
      <c r="E369" t="s">
        <v>120</v>
      </c>
      <c r="F369" t="s">
        <v>118</v>
      </c>
      <c r="G369" t="s">
        <v>28</v>
      </c>
      <c r="I369">
        <v>1</v>
      </c>
      <c r="K369">
        <v>2</v>
      </c>
      <c r="P369">
        <v>3</v>
      </c>
      <c r="Q369">
        <v>4</v>
      </c>
      <c r="S369" t="s">
        <v>118</v>
      </c>
      <c r="T369" t="s">
        <v>120</v>
      </c>
      <c r="U369" t="s">
        <v>118</v>
      </c>
      <c r="V369" t="s">
        <v>87</v>
      </c>
      <c r="W369" t="s">
        <v>21</v>
      </c>
      <c r="X369" t="s">
        <v>118</v>
      </c>
      <c r="Y369">
        <v>3</v>
      </c>
      <c r="Z369">
        <v>10</v>
      </c>
      <c r="AA369">
        <v>3</v>
      </c>
      <c r="AB369">
        <v>4</v>
      </c>
      <c r="AF369" t="s">
        <v>118</v>
      </c>
      <c r="AG369" t="s">
        <v>118</v>
      </c>
      <c r="AI369" t="s">
        <v>169</v>
      </c>
      <c r="AJ369">
        <f>SUM(AJ354:AJ368)</f>
        <v>3</v>
      </c>
      <c r="AK369" s="11">
        <f t="shared" ref="AK369:AS369" si="193">SUM(AK354:AK368)</f>
        <v>2</v>
      </c>
      <c r="AL369" s="11">
        <f t="shared" si="193"/>
        <v>6</v>
      </c>
      <c r="AM369" s="11">
        <f t="shared" si="193"/>
        <v>4</v>
      </c>
      <c r="AN369" s="11">
        <f t="shared" si="193"/>
        <v>12</v>
      </c>
      <c r="AO369" s="11">
        <f t="shared" si="193"/>
        <v>10</v>
      </c>
      <c r="AP369" s="11">
        <f t="shared" si="193"/>
        <v>33</v>
      </c>
      <c r="AQ369" s="11">
        <f t="shared" si="193"/>
        <v>22</v>
      </c>
      <c r="AR369" s="11">
        <f t="shared" si="193"/>
        <v>12</v>
      </c>
      <c r="AS369" s="11">
        <f t="shared" si="193"/>
        <v>104</v>
      </c>
    </row>
    <row r="370" spans="3:45" x14ac:dyDescent="0.35">
      <c r="C370">
        <v>2025</v>
      </c>
      <c r="D370" t="s">
        <v>126</v>
      </c>
      <c r="E370" t="s">
        <v>118</v>
      </c>
      <c r="F370" t="s">
        <v>91</v>
      </c>
      <c r="G370" t="s">
        <v>28</v>
      </c>
      <c r="I370">
        <v>1</v>
      </c>
      <c r="L370">
        <v>1</v>
      </c>
      <c r="N370">
        <v>1</v>
      </c>
      <c r="O370">
        <v>1</v>
      </c>
      <c r="P370">
        <v>1</v>
      </c>
      <c r="S370" t="s">
        <v>91</v>
      </c>
      <c r="T370" t="s">
        <v>91</v>
      </c>
      <c r="U370" t="s">
        <v>118</v>
      </c>
      <c r="V370" t="s">
        <v>24</v>
      </c>
      <c r="W370" t="s">
        <v>91</v>
      </c>
      <c r="X370" t="s">
        <v>91</v>
      </c>
      <c r="Y370">
        <v>3</v>
      </c>
      <c r="Z370">
        <v>10</v>
      </c>
      <c r="AA370">
        <v>3</v>
      </c>
      <c r="AB370">
        <v>3</v>
      </c>
      <c r="AF370" t="s">
        <v>118</v>
      </c>
      <c r="AG370" t="s">
        <v>91</v>
      </c>
    </row>
    <row r="371" spans="3:45" x14ac:dyDescent="0.35">
      <c r="C371">
        <v>2025</v>
      </c>
      <c r="D371" t="s">
        <v>126</v>
      </c>
      <c r="E371" t="s">
        <v>91</v>
      </c>
      <c r="F371" t="s">
        <v>91</v>
      </c>
      <c r="G371" t="s">
        <v>29</v>
      </c>
      <c r="L371">
        <v>1</v>
      </c>
      <c r="M371">
        <v>1</v>
      </c>
      <c r="O371">
        <v>1</v>
      </c>
      <c r="P371">
        <v>1</v>
      </c>
      <c r="S371" t="s">
        <v>91</v>
      </c>
      <c r="T371" t="s">
        <v>118</v>
      </c>
      <c r="U371" t="s">
        <v>23</v>
      </c>
      <c r="V371" t="s">
        <v>118</v>
      </c>
      <c r="W371" t="s">
        <v>91</v>
      </c>
      <c r="X371" t="s">
        <v>22</v>
      </c>
      <c r="Y371">
        <v>5</v>
      </c>
      <c r="Z371">
        <v>4</v>
      </c>
      <c r="AA371">
        <v>1</v>
      </c>
      <c r="AB371">
        <v>10</v>
      </c>
      <c r="AF371" t="s">
        <v>91</v>
      </c>
      <c r="AG371" t="s">
        <v>91</v>
      </c>
      <c r="AI371" s="6" t="s">
        <v>162</v>
      </c>
    </row>
    <row r="372" spans="3:45" x14ac:dyDescent="0.35">
      <c r="C372">
        <v>2025</v>
      </c>
      <c r="D372" t="s">
        <v>126</v>
      </c>
      <c r="E372" t="s">
        <v>118</v>
      </c>
      <c r="F372" t="s">
        <v>118</v>
      </c>
      <c r="G372" t="s">
        <v>28</v>
      </c>
      <c r="I372">
        <v>2</v>
      </c>
      <c r="K372">
        <v>1</v>
      </c>
      <c r="L372">
        <v>4</v>
      </c>
      <c r="N372">
        <v>5</v>
      </c>
      <c r="O372">
        <v>3</v>
      </c>
      <c r="S372" t="s">
        <v>120</v>
      </c>
      <c r="T372" t="s">
        <v>120</v>
      </c>
      <c r="U372" t="s">
        <v>118</v>
      </c>
      <c r="V372" t="s">
        <v>21</v>
      </c>
      <c r="W372" t="s">
        <v>109</v>
      </c>
      <c r="X372" t="s">
        <v>91</v>
      </c>
      <c r="Y372">
        <v>2</v>
      </c>
      <c r="Z372">
        <v>10</v>
      </c>
      <c r="AA372">
        <v>5</v>
      </c>
      <c r="AB372">
        <v>3</v>
      </c>
      <c r="AF372" t="s">
        <v>120</v>
      </c>
      <c r="AG372" t="s">
        <v>91</v>
      </c>
      <c r="AJ372" t="s">
        <v>78</v>
      </c>
      <c r="AK372" t="s">
        <v>79</v>
      </c>
      <c r="AL372" t="s">
        <v>80</v>
      </c>
      <c r="AM372" t="s">
        <v>81</v>
      </c>
      <c r="AN372" t="s">
        <v>75</v>
      </c>
      <c r="AO372" t="s">
        <v>82</v>
      </c>
      <c r="AP372" t="s">
        <v>83</v>
      </c>
      <c r="AQ372" t="s">
        <v>84</v>
      </c>
      <c r="AR372" t="s">
        <v>85</v>
      </c>
    </row>
    <row r="373" spans="3:45" x14ac:dyDescent="0.35">
      <c r="C373">
        <v>2025</v>
      </c>
      <c r="D373" t="s">
        <v>126</v>
      </c>
      <c r="E373" t="s">
        <v>118</v>
      </c>
      <c r="F373" t="s">
        <v>91</v>
      </c>
      <c r="G373" t="s">
        <v>28</v>
      </c>
      <c r="L373">
        <v>4</v>
      </c>
      <c r="M373">
        <v>2</v>
      </c>
      <c r="N373">
        <v>1</v>
      </c>
      <c r="O373">
        <v>5</v>
      </c>
      <c r="Q373">
        <v>3</v>
      </c>
      <c r="S373" t="s">
        <v>21</v>
      </c>
      <c r="T373" t="s">
        <v>120</v>
      </c>
      <c r="U373" t="s">
        <v>91</v>
      </c>
      <c r="V373" t="s">
        <v>21</v>
      </c>
      <c r="W373" t="s">
        <v>21</v>
      </c>
      <c r="X373" t="s">
        <v>91</v>
      </c>
      <c r="Y373">
        <v>2</v>
      </c>
      <c r="Z373">
        <v>10</v>
      </c>
      <c r="AA373">
        <v>3</v>
      </c>
      <c r="AB373">
        <v>5</v>
      </c>
      <c r="AF373" t="s">
        <v>120</v>
      </c>
      <c r="AG373" t="s">
        <v>118</v>
      </c>
      <c r="AI373">
        <v>2011</v>
      </c>
      <c r="AJ373">
        <v>0</v>
      </c>
      <c r="AK373">
        <v>0</v>
      </c>
      <c r="AL373">
        <v>3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  <c r="AS373">
        <f t="shared" si="191"/>
        <v>3</v>
      </c>
    </row>
    <row r="374" spans="3:45" x14ac:dyDescent="0.35">
      <c r="C374">
        <v>2025</v>
      </c>
      <c r="D374" t="s">
        <v>125</v>
      </c>
      <c r="E374" t="s">
        <v>87</v>
      </c>
      <c r="F374" t="s">
        <v>118</v>
      </c>
      <c r="G374" t="s">
        <v>30</v>
      </c>
      <c r="K374">
        <v>1</v>
      </c>
      <c r="L374">
        <v>1</v>
      </c>
      <c r="N374">
        <v>1</v>
      </c>
      <c r="O374">
        <v>1</v>
      </c>
      <c r="P374">
        <v>1</v>
      </c>
      <c r="S374" t="s">
        <v>120</v>
      </c>
      <c r="T374" t="s">
        <v>120</v>
      </c>
      <c r="U374" t="s">
        <v>91</v>
      </c>
      <c r="V374" t="s">
        <v>109</v>
      </c>
      <c r="W374" t="s">
        <v>21</v>
      </c>
      <c r="X374" t="s">
        <v>91</v>
      </c>
      <c r="Y374">
        <v>2</v>
      </c>
      <c r="Z374">
        <v>6</v>
      </c>
      <c r="AA374">
        <v>4</v>
      </c>
      <c r="AB374">
        <v>8</v>
      </c>
      <c r="AF374" t="s">
        <v>120</v>
      </c>
      <c r="AG374" t="s">
        <v>118</v>
      </c>
      <c r="AI374">
        <v>2012</v>
      </c>
      <c r="AJ374">
        <v>0</v>
      </c>
      <c r="AK374">
        <v>1</v>
      </c>
      <c r="AL374">
        <v>1</v>
      </c>
      <c r="AM374">
        <v>0</v>
      </c>
      <c r="AN374">
        <v>0</v>
      </c>
      <c r="AO374">
        <v>0</v>
      </c>
      <c r="AP374">
        <v>3</v>
      </c>
      <c r="AQ374">
        <v>0</v>
      </c>
      <c r="AR374">
        <v>0</v>
      </c>
      <c r="AS374">
        <f t="shared" si="191"/>
        <v>5</v>
      </c>
    </row>
    <row r="375" spans="3:45" x14ac:dyDescent="0.35">
      <c r="C375">
        <v>2025</v>
      </c>
      <c r="D375" t="s">
        <v>126</v>
      </c>
      <c r="E375" t="s">
        <v>120</v>
      </c>
      <c r="F375" t="s">
        <v>91</v>
      </c>
      <c r="G375" t="s">
        <v>28</v>
      </c>
      <c r="I375">
        <v>2</v>
      </c>
      <c r="K375">
        <v>1</v>
      </c>
      <c r="Q375">
        <v>3</v>
      </c>
      <c r="S375" t="s">
        <v>144</v>
      </c>
      <c r="T375" t="s">
        <v>120</v>
      </c>
      <c r="U375" t="s">
        <v>24</v>
      </c>
      <c r="V375" t="s">
        <v>22</v>
      </c>
      <c r="W375" t="s">
        <v>21</v>
      </c>
      <c r="X375" t="s">
        <v>120</v>
      </c>
      <c r="Y375">
        <v>3</v>
      </c>
      <c r="Z375">
        <v>10</v>
      </c>
      <c r="AA375">
        <v>2</v>
      </c>
      <c r="AB375">
        <v>5</v>
      </c>
      <c r="AF375" t="s">
        <v>91</v>
      </c>
      <c r="AG375" t="s">
        <v>24</v>
      </c>
      <c r="AI375">
        <v>2013</v>
      </c>
      <c r="AJ375">
        <v>0</v>
      </c>
      <c r="AK375">
        <v>2</v>
      </c>
      <c r="AL375">
        <v>1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  <c r="AS375">
        <f t="shared" si="191"/>
        <v>3</v>
      </c>
    </row>
    <row r="376" spans="3:45" x14ac:dyDescent="0.35">
      <c r="C376">
        <v>2025</v>
      </c>
      <c r="D376" t="s">
        <v>126</v>
      </c>
      <c r="E376" t="s">
        <v>118</v>
      </c>
      <c r="F376" t="s">
        <v>91</v>
      </c>
      <c r="G376" t="s">
        <v>28</v>
      </c>
      <c r="I376">
        <v>2</v>
      </c>
      <c r="K376">
        <v>1</v>
      </c>
      <c r="Q376">
        <v>3</v>
      </c>
      <c r="S376" t="s">
        <v>120</v>
      </c>
      <c r="T376" t="s">
        <v>120</v>
      </c>
      <c r="U376" t="s">
        <v>24</v>
      </c>
      <c r="V376" t="s">
        <v>21</v>
      </c>
      <c r="W376" t="s">
        <v>109</v>
      </c>
      <c r="X376" t="s">
        <v>120</v>
      </c>
      <c r="Y376">
        <v>4</v>
      </c>
      <c r="Z376">
        <v>10</v>
      </c>
      <c r="AA376">
        <v>3</v>
      </c>
      <c r="AB376">
        <v>3</v>
      </c>
      <c r="AF376" t="s">
        <v>118</v>
      </c>
      <c r="AG376" t="s">
        <v>24</v>
      </c>
      <c r="AI376">
        <v>2014</v>
      </c>
      <c r="AJ376">
        <v>0</v>
      </c>
      <c r="AK376">
        <v>2</v>
      </c>
      <c r="AL376">
        <v>2</v>
      </c>
      <c r="AM376">
        <v>0</v>
      </c>
      <c r="AN376">
        <v>0</v>
      </c>
      <c r="AO376">
        <v>1</v>
      </c>
      <c r="AP376">
        <v>1</v>
      </c>
      <c r="AQ376">
        <v>0</v>
      </c>
      <c r="AR376">
        <v>0</v>
      </c>
      <c r="AS376">
        <f t="shared" si="191"/>
        <v>6</v>
      </c>
    </row>
    <row r="377" spans="3:45" x14ac:dyDescent="0.35">
      <c r="C377">
        <v>2025</v>
      </c>
      <c r="D377" t="s">
        <v>126</v>
      </c>
      <c r="E377" t="s">
        <v>120</v>
      </c>
      <c r="F377" t="s">
        <v>120</v>
      </c>
      <c r="G377" t="s">
        <v>30</v>
      </c>
      <c r="P377">
        <v>1</v>
      </c>
      <c r="S377" t="s">
        <v>118</v>
      </c>
      <c r="T377" t="s">
        <v>141</v>
      </c>
      <c r="U377" t="s">
        <v>118</v>
      </c>
      <c r="V377" t="s">
        <v>21</v>
      </c>
      <c r="W377" t="s">
        <v>109</v>
      </c>
      <c r="X377" t="s">
        <v>91</v>
      </c>
      <c r="Y377">
        <v>3</v>
      </c>
      <c r="Z377">
        <v>13</v>
      </c>
      <c r="AA377">
        <v>4</v>
      </c>
      <c r="AB377">
        <v>0</v>
      </c>
      <c r="AF377" t="s">
        <v>120</v>
      </c>
      <c r="AG377" t="s">
        <v>118</v>
      </c>
      <c r="AI377">
        <v>2015</v>
      </c>
      <c r="AJ377">
        <v>1</v>
      </c>
      <c r="AK377">
        <v>1</v>
      </c>
      <c r="AL377">
        <v>0</v>
      </c>
      <c r="AM377">
        <v>0</v>
      </c>
      <c r="AN377">
        <v>1</v>
      </c>
      <c r="AO377">
        <v>2</v>
      </c>
      <c r="AP377">
        <v>0</v>
      </c>
      <c r="AQ377">
        <v>0</v>
      </c>
      <c r="AR377">
        <v>0</v>
      </c>
      <c r="AS377">
        <f t="shared" si="191"/>
        <v>5</v>
      </c>
    </row>
    <row r="378" spans="3:45" x14ac:dyDescent="0.35">
      <c r="AI378">
        <v>2016</v>
      </c>
      <c r="AJ378">
        <v>2</v>
      </c>
      <c r="AK378">
        <v>0</v>
      </c>
      <c r="AL378">
        <v>1</v>
      </c>
      <c r="AM378">
        <v>1</v>
      </c>
      <c r="AN378">
        <v>0</v>
      </c>
      <c r="AO378">
        <v>0</v>
      </c>
      <c r="AP378">
        <v>0</v>
      </c>
      <c r="AQ378">
        <v>1</v>
      </c>
      <c r="AR378">
        <v>0</v>
      </c>
      <c r="AS378">
        <f t="shared" si="191"/>
        <v>5</v>
      </c>
    </row>
    <row r="379" spans="3:45" x14ac:dyDescent="0.35">
      <c r="AI379">
        <v>2017</v>
      </c>
      <c r="AJ379">
        <v>0</v>
      </c>
      <c r="AK379">
        <v>0</v>
      </c>
      <c r="AL379">
        <v>2</v>
      </c>
      <c r="AM379">
        <v>1</v>
      </c>
      <c r="AN379">
        <v>1</v>
      </c>
      <c r="AO379">
        <v>1</v>
      </c>
      <c r="AP379">
        <v>0</v>
      </c>
      <c r="AQ379">
        <v>0</v>
      </c>
      <c r="AR379">
        <v>1</v>
      </c>
      <c r="AS379">
        <f t="shared" si="191"/>
        <v>6</v>
      </c>
    </row>
    <row r="380" spans="3:45" x14ac:dyDescent="0.35">
      <c r="AI380">
        <v>2018</v>
      </c>
      <c r="AJ380">
        <v>1</v>
      </c>
      <c r="AK380">
        <v>1</v>
      </c>
      <c r="AL380">
        <v>4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  <c r="AS380">
        <f t="shared" si="191"/>
        <v>6</v>
      </c>
    </row>
    <row r="381" spans="3:45" x14ac:dyDescent="0.35">
      <c r="AI381">
        <v>2019</v>
      </c>
      <c r="AJ381">
        <v>0</v>
      </c>
      <c r="AK381">
        <v>1</v>
      </c>
      <c r="AL381">
        <v>0</v>
      </c>
      <c r="AM381">
        <v>0</v>
      </c>
      <c r="AN381">
        <v>3</v>
      </c>
      <c r="AO381">
        <v>1</v>
      </c>
      <c r="AP381">
        <v>0</v>
      </c>
      <c r="AQ381">
        <v>0</v>
      </c>
      <c r="AR381">
        <v>0</v>
      </c>
      <c r="AS381">
        <f t="shared" si="191"/>
        <v>5</v>
      </c>
    </row>
    <row r="382" spans="3:45" x14ac:dyDescent="0.35">
      <c r="AI382">
        <v>2020</v>
      </c>
      <c r="AJ382">
        <v>0</v>
      </c>
      <c r="AK382">
        <v>2</v>
      </c>
      <c r="AL382">
        <v>0</v>
      </c>
      <c r="AM382">
        <v>0</v>
      </c>
      <c r="AN382">
        <v>1</v>
      </c>
      <c r="AO382">
        <v>0</v>
      </c>
      <c r="AP382">
        <v>1</v>
      </c>
      <c r="AQ382">
        <v>0</v>
      </c>
      <c r="AR382">
        <v>0</v>
      </c>
      <c r="AS382">
        <f t="shared" si="191"/>
        <v>4</v>
      </c>
    </row>
    <row r="383" spans="3:45" x14ac:dyDescent="0.35">
      <c r="AI383">
        <v>2021</v>
      </c>
      <c r="AJ383">
        <v>0</v>
      </c>
      <c r="AK383">
        <v>0</v>
      </c>
      <c r="AL383">
        <v>2</v>
      </c>
      <c r="AM383">
        <v>1</v>
      </c>
      <c r="AN383">
        <v>0</v>
      </c>
      <c r="AO383">
        <v>0</v>
      </c>
      <c r="AP383">
        <v>1</v>
      </c>
      <c r="AQ383">
        <v>0</v>
      </c>
      <c r="AR383">
        <v>0</v>
      </c>
      <c r="AS383">
        <f t="shared" si="191"/>
        <v>4</v>
      </c>
    </row>
    <row r="384" spans="3:45" x14ac:dyDescent="0.35">
      <c r="AI384">
        <v>2022</v>
      </c>
      <c r="AJ384">
        <v>2</v>
      </c>
      <c r="AK384">
        <v>1</v>
      </c>
      <c r="AL384">
        <v>2</v>
      </c>
      <c r="AM384">
        <v>0</v>
      </c>
      <c r="AN384">
        <v>1</v>
      </c>
      <c r="AO384">
        <v>1</v>
      </c>
      <c r="AP384">
        <v>0</v>
      </c>
      <c r="AQ384">
        <v>0</v>
      </c>
      <c r="AR384">
        <v>0</v>
      </c>
      <c r="AS384">
        <f t="shared" si="191"/>
        <v>7</v>
      </c>
    </row>
    <row r="385" spans="35:45" x14ac:dyDescent="0.35">
      <c r="AI385">
        <v>2023</v>
      </c>
      <c r="AJ385">
        <v>4</v>
      </c>
      <c r="AK385">
        <v>1</v>
      </c>
      <c r="AL385">
        <v>2</v>
      </c>
      <c r="AM385">
        <v>1</v>
      </c>
      <c r="AN385">
        <v>2</v>
      </c>
      <c r="AO385">
        <v>2</v>
      </c>
      <c r="AP385">
        <v>0</v>
      </c>
      <c r="AQ385">
        <v>0</v>
      </c>
      <c r="AR385">
        <v>0</v>
      </c>
      <c r="AS385">
        <f t="shared" si="191"/>
        <v>12</v>
      </c>
    </row>
    <row r="386" spans="35:45" x14ac:dyDescent="0.35">
      <c r="AI386">
        <v>2024</v>
      </c>
      <c r="AJ386">
        <v>3</v>
      </c>
      <c r="AK386">
        <v>2</v>
      </c>
      <c r="AL386">
        <v>2</v>
      </c>
      <c r="AM386">
        <v>1</v>
      </c>
      <c r="AN386">
        <v>5</v>
      </c>
      <c r="AO386">
        <v>5</v>
      </c>
      <c r="AP386">
        <v>2</v>
      </c>
      <c r="AQ386">
        <v>0</v>
      </c>
      <c r="AR386">
        <v>1</v>
      </c>
      <c r="AS386">
        <f t="shared" si="191"/>
        <v>21</v>
      </c>
    </row>
    <row r="387" spans="35:45" x14ac:dyDescent="0.35">
      <c r="AI387">
        <v>2025</v>
      </c>
      <c r="AJ387">
        <v>1</v>
      </c>
      <c r="AK387">
        <v>5</v>
      </c>
      <c r="AL387">
        <v>2</v>
      </c>
      <c r="AM387">
        <v>0</v>
      </c>
      <c r="AN387">
        <v>1</v>
      </c>
      <c r="AO387">
        <v>1</v>
      </c>
      <c r="AP387">
        <v>1</v>
      </c>
      <c r="AQ387">
        <v>1</v>
      </c>
      <c r="AR387">
        <v>0</v>
      </c>
      <c r="AS387">
        <f t="shared" si="191"/>
        <v>12</v>
      </c>
    </row>
    <row r="388" spans="35:45" x14ac:dyDescent="0.35">
      <c r="AI388" t="s">
        <v>169</v>
      </c>
      <c r="AJ388">
        <f>SUM(AJ373:AJ387)</f>
        <v>14</v>
      </c>
      <c r="AK388" s="11">
        <f t="shared" ref="AK388:AS388" si="194">SUM(AK373:AK387)</f>
        <v>19</v>
      </c>
      <c r="AL388" s="11">
        <f t="shared" si="194"/>
        <v>24</v>
      </c>
      <c r="AM388" s="11">
        <f t="shared" si="194"/>
        <v>5</v>
      </c>
      <c r="AN388" s="11">
        <f t="shared" si="194"/>
        <v>15</v>
      </c>
      <c r="AO388" s="11">
        <f t="shared" si="194"/>
        <v>14</v>
      </c>
      <c r="AP388" s="11">
        <f t="shared" si="194"/>
        <v>9</v>
      </c>
      <c r="AQ388" s="11">
        <f t="shared" si="194"/>
        <v>2</v>
      </c>
      <c r="AR388" s="11">
        <f t="shared" si="194"/>
        <v>2</v>
      </c>
      <c r="AS388" s="11">
        <f t="shared" si="194"/>
        <v>104</v>
      </c>
    </row>
    <row r="390" spans="35:45" x14ac:dyDescent="0.35">
      <c r="AI390" s="6" t="s">
        <v>163</v>
      </c>
    </row>
    <row r="391" spans="35:45" x14ac:dyDescent="0.35">
      <c r="AJ391" t="s">
        <v>78</v>
      </c>
      <c r="AK391" t="s">
        <v>79</v>
      </c>
      <c r="AL391" t="s">
        <v>80</v>
      </c>
      <c r="AM391" t="s">
        <v>81</v>
      </c>
      <c r="AN391" t="s">
        <v>75</v>
      </c>
      <c r="AO391" t="s">
        <v>82</v>
      </c>
      <c r="AP391" t="s">
        <v>83</v>
      </c>
      <c r="AQ391" t="s">
        <v>84</v>
      </c>
      <c r="AR391" t="s">
        <v>85</v>
      </c>
    </row>
    <row r="392" spans="35:45" x14ac:dyDescent="0.35">
      <c r="AI392">
        <v>2011</v>
      </c>
      <c r="AJ392">
        <v>2</v>
      </c>
      <c r="AK392">
        <v>1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  <c r="AS392">
        <f t="shared" si="191"/>
        <v>3</v>
      </c>
    </row>
    <row r="393" spans="35:45" x14ac:dyDescent="0.35">
      <c r="AI393">
        <v>2012</v>
      </c>
      <c r="AJ393">
        <v>1</v>
      </c>
      <c r="AK393">
        <v>2</v>
      </c>
      <c r="AL393">
        <v>2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  <c r="AS393">
        <f t="shared" si="191"/>
        <v>5</v>
      </c>
    </row>
    <row r="394" spans="35:45" x14ac:dyDescent="0.35">
      <c r="AI394">
        <v>2013</v>
      </c>
      <c r="AJ394">
        <v>2</v>
      </c>
      <c r="AK394">
        <v>1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  <c r="AS394">
        <f t="shared" si="191"/>
        <v>3</v>
      </c>
    </row>
    <row r="395" spans="35:45" x14ac:dyDescent="0.35">
      <c r="AI395">
        <v>2014</v>
      </c>
      <c r="AJ395">
        <v>3</v>
      </c>
      <c r="AK395">
        <v>2</v>
      </c>
      <c r="AL395">
        <v>0</v>
      </c>
      <c r="AM395">
        <v>1</v>
      </c>
      <c r="AN395">
        <v>0</v>
      </c>
      <c r="AO395">
        <v>0</v>
      </c>
      <c r="AP395">
        <v>0</v>
      </c>
      <c r="AQ395">
        <v>0</v>
      </c>
      <c r="AR395">
        <v>0</v>
      </c>
      <c r="AS395">
        <f t="shared" si="191"/>
        <v>6</v>
      </c>
    </row>
    <row r="396" spans="35:45" x14ac:dyDescent="0.35">
      <c r="AI396">
        <v>2015</v>
      </c>
      <c r="AJ396">
        <v>4</v>
      </c>
      <c r="AK396">
        <v>0</v>
      </c>
      <c r="AL396">
        <v>0</v>
      </c>
      <c r="AM396">
        <v>0</v>
      </c>
      <c r="AN396">
        <v>0</v>
      </c>
      <c r="AO396">
        <v>1</v>
      </c>
      <c r="AP396">
        <v>0</v>
      </c>
      <c r="AQ396">
        <v>0</v>
      </c>
      <c r="AR396">
        <v>0</v>
      </c>
      <c r="AS396">
        <f t="shared" si="191"/>
        <v>5</v>
      </c>
    </row>
    <row r="397" spans="35:45" x14ac:dyDescent="0.35">
      <c r="AI397">
        <v>2016</v>
      </c>
      <c r="AJ397">
        <v>4</v>
      </c>
      <c r="AK397">
        <v>1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  <c r="AS397">
        <f t="shared" si="191"/>
        <v>5</v>
      </c>
    </row>
    <row r="398" spans="35:45" x14ac:dyDescent="0.35">
      <c r="AI398">
        <v>2017</v>
      </c>
      <c r="AJ398">
        <v>5</v>
      </c>
      <c r="AK398">
        <v>0</v>
      </c>
      <c r="AL398">
        <v>1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  <c r="AS398">
        <f t="shared" si="191"/>
        <v>6</v>
      </c>
    </row>
    <row r="399" spans="35:45" x14ac:dyDescent="0.35">
      <c r="AI399">
        <v>2018</v>
      </c>
      <c r="AJ399">
        <v>5</v>
      </c>
      <c r="AK399">
        <v>1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  <c r="AS399">
        <f t="shared" si="191"/>
        <v>6</v>
      </c>
    </row>
    <row r="400" spans="35:45" x14ac:dyDescent="0.35">
      <c r="AI400">
        <v>2019</v>
      </c>
      <c r="AJ400">
        <v>2</v>
      </c>
      <c r="AK400">
        <v>2</v>
      </c>
      <c r="AL400">
        <v>1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  <c r="AS400">
        <f t="shared" si="191"/>
        <v>5</v>
      </c>
    </row>
    <row r="401" spans="35:45" x14ac:dyDescent="0.35">
      <c r="AI401">
        <v>2020</v>
      </c>
      <c r="AJ401">
        <v>2</v>
      </c>
      <c r="AK401">
        <v>1</v>
      </c>
      <c r="AL401">
        <v>0</v>
      </c>
      <c r="AM401">
        <v>1</v>
      </c>
      <c r="AN401">
        <v>0</v>
      </c>
      <c r="AO401">
        <v>0</v>
      </c>
      <c r="AP401">
        <v>0</v>
      </c>
      <c r="AQ401">
        <v>0</v>
      </c>
      <c r="AR401">
        <v>0</v>
      </c>
      <c r="AS401">
        <f t="shared" si="191"/>
        <v>4</v>
      </c>
    </row>
    <row r="402" spans="35:45" x14ac:dyDescent="0.35">
      <c r="AI402">
        <v>2021</v>
      </c>
      <c r="AJ402">
        <v>3</v>
      </c>
      <c r="AK402">
        <v>0</v>
      </c>
      <c r="AL402">
        <v>1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  <c r="AS402">
        <f t="shared" si="191"/>
        <v>4</v>
      </c>
    </row>
    <row r="403" spans="35:45" x14ac:dyDescent="0.35">
      <c r="AI403">
        <v>2022</v>
      </c>
      <c r="AJ403">
        <v>4</v>
      </c>
      <c r="AK403">
        <v>3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  <c r="AS403">
        <f t="shared" si="191"/>
        <v>7</v>
      </c>
    </row>
    <row r="404" spans="35:45" x14ac:dyDescent="0.35">
      <c r="AI404">
        <v>2023</v>
      </c>
      <c r="AJ404">
        <v>8</v>
      </c>
      <c r="AK404">
        <v>2</v>
      </c>
      <c r="AL404">
        <v>1</v>
      </c>
      <c r="AM404">
        <v>0</v>
      </c>
      <c r="AN404">
        <v>0</v>
      </c>
      <c r="AO404">
        <v>1</v>
      </c>
      <c r="AP404">
        <v>0</v>
      </c>
      <c r="AQ404">
        <v>0</v>
      </c>
      <c r="AR404">
        <v>0</v>
      </c>
      <c r="AS404">
        <f t="shared" ref="AS404:AS463" si="195">SUM(AJ404:AR404)</f>
        <v>12</v>
      </c>
    </row>
    <row r="405" spans="35:45" x14ac:dyDescent="0.35">
      <c r="AI405">
        <v>2024</v>
      </c>
      <c r="AJ405">
        <v>17</v>
      </c>
      <c r="AK405">
        <v>3</v>
      </c>
      <c r="AL405">
        <v>0</v>
      </c>
      <c r="AM405">
        <v>1</v>
      </c>
      <c r="AN405">
        <v>0</v>
      </c>
      <c r="AO405">
        <v>0</v>
      </c>
      <c r="AP405">
        <v>0</v>
      </c>
      <c r="AQ405">
        <v>0</v>
      </c>
      <c r="AR405">
        <v>0</v>
      </c>
      <c r="AS405">
        <f t="shared" si="195"/>
        <v>21</v>
      </c>
    </row>
    <row r="406" spans="35:45" x14ac:dyDescent="0.35">
      <c r="AI406">
        <v>2025</v>
      </c>
      <c r="AJ406">
        <v>5</v>
      </c>
      <c r="AK406">
        <v>5</v>
      </c>
      <c r="AL406">
        <v>0</v>
      </c>
      <c r="AM406">
        <v>0</v>
      </c>
      <c r="AN406">
        <v>0</v>
      </c>
      <c r="AO406">
        <v>0</v>
      </c>
      <c r="AP406">
        <v>2</v>
      </c>
      <c r="AQ406">
        <v>0</v>
      </c>
      <c r="AR406">
        <v>0</v>
      </c>
      <c r="AS406">
        <f t="shared" si="195"/>
        <v>12</v>
      </c>
    </row>
    <row r="407" spans="35:45" x14ac:dyDescent="0.35">
      <c r="AI407" t="s">
        <v>169</v>
      </c>
      <c r="AJ407">
        <f>SUM(AJ392:AJ406)</f>
        <v>67</v>
      </c>
      <c r="AK407" s="11">
        <f t="shared" ref="AK407:AS407" si="196">SUM(AK392:AK406)</f>
        <v>24</v>
      </c>
      <c r="AL407" s="11">
        <f t="shared" si="196"/>
        <v>6</v>
      </c>
      <c r="AM407" s="11">
        <f t="shared" si="196"/>
        <v>3</v>
      </c>
      <c r="AN407" s="11">
        <f t="shared" si="196"/>
        <v>0</v>
      </c>
      <c r="AO407" s="11">
        <f t="shared" si="196"/>
        <v>2</v>
      </c>
      <c r="AP407" s="11">
        <f t="shared" si="196"/>
        <v>2</v>
      </c>
      <c r="AQ407" s="11">
        <f t="shared" si="196"/>
        <v>0</v>
      </c>
      <c r="AR407" s="11">
        <f t="shared" si="196"/>
        <v>0</v>
      </c>
      <c r="AS407" s="11">
        <f t="shared" si="196"/>
        <v>104</v>
      </c>
    </row>
    <row r="409" spans="35:45" x14ac:dyDescent="0.35">
      <c r="AI409" s="6" t="s">
        <v>164</v>
      </c>
    </row>
    <row r="410" spans="35:45" x14ac:dyDescent="0.35">
      <c r="AJ410" t="s">
        <v>78</v>
      </c>
      <c r="AK410" t="s">
        <v>79</v>
      </c>
      <c r="AL410" t="s">
        <v>80</v>
      </c>
      <c r="AM410" t="s">
        <v>81</v>
      </c>
      <c r="AN410" t="s">
        <v>75</v>
      </c>
      <c r="AO410" t="s">
        <v>82</v>
      </c>
      <c r="AP410" t="s">
        <v>83</v>
      </c>
      <c r="AQ410" t="s">
        <v>84</v>
      </c>
      <c r="AR410" t="s">
        <v>85</v>
      </c>
    </row>
    <row r="411" spans="35:45" x14ac:dyDescent="0.35">
      <c r="AI411">
        <v>2011</v>
      </c>
      <c r="AJ411">
        <v>0</v>
      </c>
      <c r="AK411">
        <v>1</v>
      </c>
      <c r="AL411">
        <v>0</v>
      </c>
      <c r="AM411">
        <v>0</v>
      </c>
      <c r="AN411">
        <v>1</v>
      </c>
      <c r="AO411">
        <v>0</v>
      </c>
      <c r="AP411">
        <v>1</v>
      </c>
      <c r="AQ411">
        <v>0</v>
      </c>
      <c r="AR411">
        <v>0</v>
      </c>
      <c r="AS411">
        <f t="shared" si="195"/>
        <v>3</v>
      </c>
    </row>
    <row r="412" spans="35:45" x14ac:dyDescent="0.35">
      <c r="AI412">
        <v>2012</v>
      </c>
      <c r="AJ412">
        <v>0</v>
      </c>
      <c r="AK412">
        <v>0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2</v>
      </c>
      <c r="AR412">
        <v>1</v>
      </c>
      <c r="AS412">
        <f t="shared" si="195"/>
        <v>5</v>
      </c>
    </row>
    <row r="413" spans="35:45" x14ac:dyDescent="0.35">
      <c r="AI413">
        <v>2013</v>
      </c>
      <c r="AJ413">
        <v>0</v>
      </c>
      <c r="AK413">
        <v>0</v>
      </c>
      <c r="AL413">
        <v>0</v>
      </c>
      <c r="AM413">
        <v>0</v>
      </c>
      <c r="AN413">
        <v>2</v>
      </c>
      <c r="AO413">
        <v>0</v>
      </c>
      <c r="AP413">
        <v>0</v>
      </c>
      <c r="AQ413">
        <v>0</v>
      </c>
      <c r="AR413">
        <v>1</v>
      </c>
      <c r="AS413">
        <f t="shared" si="195"/>
        <v>3</v>
      </c>
    </row>
    <row r="414" spans="35:45" x14ac:dyDescent="0.35">
      <c r="AI414">
        <v>2014</v>
      </c>
      <c r="AJ414">
        <v>0</v>
      </c>
      <c r="AK414">
        <v>0</v>
      </c>
      <c r="AL414">
        <v>0</v>
      </c>
      <c r="AM414">
        <v>0</v>
      </c>
      <c r="AN414">
        <v>1</v>
      </c>
      <c r="AO414">
        <v>0</v>
      </c>
      <c r="AP414">
        <v>2</v>
      </c>
      <c r="AQ414">
        <v>2</v>
      </c>
      <c r="AR414">
        <v>1</v>
      </c>
      <c r="AS414">
        <f t="shared" si="195"/>
        <v>6</v>
      </c>
    </row>
    <row r="415" spans="35:45" x14ac:dyDescent="0.35">
      <c r="AI415">
        <v>2015</v>
      </c>
      <c r="AJ415">
        <v>0</v>
      </c>
      <c r="AK415">
        <v>0</v>
      </c>
      <c r="AL415">
        <v>1</v>
      </c>
      <c r="AM415">
        <v>0</v>
      </c>
      <c r="AN415">
        <v>1</v>
      </c>
      <c r="AO415">
        <v>1</v>
      </c>
      <c r="AP415">
        <v>0</v>
      </c>
      <c r="AQ415">
        <v>0</v>
      </c>
      <c r="AR415">
        <v>2</v>
      </c>
      <c r="AS415">
        <f t="shared" si="195"/>
        <v>5</v>
      </c>
    </row>
    <row r="416" spans="35:45" x14ac:dyDescent="0.35">
      <c r="AI416">
        <v>2016</v>
      </c>
      <c r="AJ416">
        <v>0</v>
      </c>
      <c r="AK416">
        <v>0</v>
      </c>
      <c r="AL416">
        <v>0</v>
      </c>
      <c r="AM416">
        <v>0</v>
      </c>
      <c r="AN416">
        <v>1</v>
      </c>
      <c r="AO416">
        <v>1</v>
      </c>
      <c r="AP416">
        <v>0</v>
      </c>
      <c r="AQ416">
        <v>2</v>
      </c>
      <c r="AR416">
        <v>1</v>
      </c>
      <c r="AS416">
        <f t="shared" si="195"/>
        <v>5</v>
      </c>
    </row>
    <row r="417" spans="35:45" x14ac:dyDescent="0.35">
      <c r="AI417">
        <v>2017</v>
      </c>
      <c r="AJ417">
        <v>0</v>
      </c>
      <c r="AK417">
        <v>0</v>
      </c>
      <c r="AL417">
        <v>0</v>
      </c>
      <c r="AM417">
        <v>1</v>
      </c>
      <c r="AN417">
        <v>1</v>
      </c>
      <c r="AO417">
        <v>0</v>
      </c>
      <c r="AP417">
        <v>1</v>
      </c>
      <c r="AQ417">
        <v>3</v>
      </c>
      <c r="AR417">
        <v>0</v>
      </c>
      <c r="AS417">
        <f t="shared" si="195"/>
        <v>6</v>
      </c>
    </row>
    <row r="418" spans="35:45" x14ac:dyDescent="0.35">
      <c r="AI418">
        <v>2018</v>
      </c>
      <c r="AJ418">
        <v>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3</v>
      </c>
      <c r="AQ418">
        <v>2</v>
      </c>
      <c r="AR418">
        <v>1</v>
      </c>
      <c r="AS418">
        <f t="shared" si="195"/>
        <v>6</v>
      </c>
    </row>
    <row r="419" spans="35:45" x14ac:dyDescent="0.35">
      <c r="AI419">
        <v>2019</v>
      </c>
      <c r="AJ419">
        <v>0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3</v>
      </c>
      <c r="AQ419">
        <v>2</v>
      </c>
      <c r="AR419">
        <v>0</v>
      </c>
      <c r="AS419">
        <f t="shared" si="195"/>
        <v>5</v>
      </c>
    </row>
    <row r="420" spans="35:45" x14ac:dyDescent="0.35">
      <c r="AI420">
        <v>2020</v>
      </c>
      <c r="AJ420">
        <v>0</v>
      </c>
      <c r="AK420">
        <v>1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3</v>
      </c>
      <c r="AR420">
        <v>0</v>
      </c>
      <c r="AS420">
        <f t="shared" si="195"/>
        <v>4</v>
      </c>
    </row>
    <row r="421" spans="35:45" x14ac:dyDescent="0.35">
      <c r="AI421">
        <v>2021</v>
      </c>
      <c r="AJ421">
        <v>0</v>
      </c>
      <c r="AK421">
        <v>0</v>
      </c>
      <c r="AL421">
        <v>0</v>
      </c>
      <c r="AM421">
        <v>0</v>
      </c>
      <c r="AN421">
        <v>0</v>
      </c>
      <c r="AO421">
        <v>1</v>
      </c>
      <c r="AP421">
        <v>1</v>
      </c>
      <c r="AQ421">
        <v>1</v>
      </c>
      <c r="AR421">
        <v>1</v>
      </c>
      <c r="AS421">
        <f t="shared" si="195"/>
        <v>4</v>
      </c>
    </row>
    <row r="422" spans="35:45" x14ac:dyDescent="0.35">
      <c r="AI422">
        <v>2022</v>
      </c>
      <c r="AJ422">
        <v>0</v>
      </c>
      <c r="AK422">
        <v>0</v>
      </c>
      <c r="AL422">
        <v>0</v>
      </c>
      <c r="AM422">
        <v>0</v>
      </c>
      <c r="AN422">
        <v>0</v>
      </c>
      <c r="AO422">
        <v>1</v>
      </c>
      <c r="AP422">
        <v>4</v>
      </c>
      <c r="AQ422">
        <v>1</v>
      </c>
      <c r="AR422">
        <v>1</v>
      </c>
      <c r="AS422">
        <f t="shared" si="195"/>
        <v>7</v>
      </c>
    </row>
    <row r="423" spans="35:45" x14ac:dyDescent="0.35">
      <c r="AI423">
        <v>2023</v>
      </c>
      <c r="AJ423">
        <v>0</v>
      </c>
      <c r="AK423">
        <v>1</v>
      </c>
      <c r="AL423">
        <v>1</v>
      </c>
      <c r="AM423">
        <v>1</v>
      </c>
      <c r="AN423">
        <v>2</v>
      </c>
      <c r="AO423">
        <v>1</v>
      </c>
      <c r="AP423">
        <v>2</v>
      </c>
      <c r="AQ423">
        <v>0</v>
      </c>
      <c r="AR423">
        <v>4</v>
      </c>
      <c r="AS423">
        <f t="shared" si="195"/>
        <v>12</v>
      </c>
    </row>
    <row r="424" spans="35:45" x14ac:dyDescent="0.35">
      <c r="AI424">
        <v>2024</v>
      </c>
      <c r="AJ424">
        <v>0</v>
      </c>
      <c r="AK424">
        <v>1</v>
      </c>
      <c r="AL424">
        <v>2</v>
      </c>
      <c r="AM424">
        <v>0</v>
      </c>
      <c r="AN424">
        <v>1</v>
      </c>
      <c r="AO424">
        <v>1</v>
      </c>
      <c r="AP424">
        <v>7</v>
      </c>
      <c r="AQ424">
        <v>2</v>
      </c>
      <c r="AR424">
        <v>7</v>
      </c>
      <c r="AS424">
        <f t="shared" si="195"/>
        <v>21</v>
      </c>
    </row>
    <row r="425" spans="35:45" x14ac:dyDescent="0.35">
      <c r="AI425">
        <v>2025</v>
      </c>
      <c r="AJ425">
        <v>0</v>
      </c>
      <c r="AK425">
        <v>0</v>
      </c>
      <c r="AL425">
        <v>1</v>
      </c>
      <c r="AM425">
        <v>0</v>
      </c>
      <c r="AN425">
        <v>1</v>
      </c>
      <c r="AO425">
        <v>0</v>
      </c>
      <c r="AP425">
        <v>6</v>
      </c>
      <c r="AQ425">
        <v>2</v>
      </c>
      <c r="AR425">
        <v>2</v>
      </c>
      <c r="AS425">
        <f t="shared" si="195"/>
        <v>12</v>
      </c>
    </row>
    <row r="426" spans="35:45" x14ac:dyDescent="0.35">
      <c r="AI426" t="s">
        <v>169</v>
      </c>
      <c r="AJ426">
        <f>SUM(AJ411:AJ425)</f>
        <v>0</v>
      </c>
      <c r="AK426" s="11">
        <f t="shared" ref="AK426:AS426" si="197">SUM(AK411:AK425)</f>
        <v>4</v>
      </c>
      <c r="AL426" s="11">
        <f t="shared" si="197"/>
        <v>6</v>
      </c>
      <c r="AM426" s="11">
        <f t="shared" si="197"/>
        <v>2</v>
      </c>
      <c r="AN426" s="11">
        <f t="shared" si="197"/>
        <v>11</v>
      </c>
      <c r="AO426" s="11">
        <f t="shared" si="197"/>
        <v>6</v>
      </c>
      <c r="AP426" s="11">
        <f t="shared" si="197"/>
        <v>31</v>
      </c>
      <c r="AQ426" s="11">
        <f t="shared" si="197"/>
        <v>22</v>
      </c>
      <c r="AR426" s="11">
        <f t="shared" si="197"/>
        <v>22</v>
      </c>
      <c r="AS426" s="11">
        <f t="shared" si="197"/>
        <v>104</v>
      </c>
    </row>
    <row r="429" spans="35:45" x14ac:dyDescent="0.35">
      <c r="AI429" s="6" t="s">
        <v>165</v>
      </c>
    </row>
    <row r="430" spans="35:45" x14ac:dyDescent="0.35">
      <c r="AJ430" t="s">
        <v>78</v>
      </c>
      <c r="AK430" t="s">
        <v>79</v>
      </c>
      <c r="AL430" t="s">
        <v>80</v>
      </c>
      <c r="AM430" t="s">
        <v>81</v>
      </c>
      <c r="AN430" t="s">
        <v>75</v>
      </c>
      <c r="AO430" t="s">
        <v>82</v>
      </c>
      <c r="AP430" t="s">
        <v>83</v>
      </c>
      <c r="AQ430" t="s">
        <v>84</v>
      </c>
      <c r="AR430" t="s">
        <v>85</v>
      </c>
    </row>
    <row r="431" spans="35:45" x14ac:dyDescent="0.35">
      <c r="AI431">
        <v>2011</v>
      </c>
      <c r="AJ431">
        <v>0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1</v>
      </c>
      <c r="AR431">
        <v>2</v>
      </c>
      <c r="AS431">
        <f t="shared" si="195"/>
        <v>3</v>
      </c>
    </row>
    <row r="432" spans="35:45" x14ac:dyDescent="0.35">
      <c r="AI432">
        <v>2012</v>
      </c>
      <c r="AJ432">
        <v>0</v>
      </c>
      <c r="AK432">
        <v>0</v>
      </c>
      <c r="AL432">
        <v>0</v>
      </c>
      <c r="AM432">
        <v>0</v>
      </c>
      <c r="AN432">
        <v>0</v>
      </c>
      <c r="AO432">
        <v>1</v>
      </c>
      <c r="AP432">
        <v>2</v>
      </c>
      <c r="AQ432">
        <v>0</v>
      </c>
      <c r="AR432">
        <v>2</v>
      </c>
      <c r="AS432">
        <f t="shared" si="195"/>
        <v>5</v>
      </c>
    </row>
    <row r="433" spans="35:45" x14ac:dyDescent="0.35">
      <c r="AI433">
        <v>2013</v>
      </c>
      <c r="AJ433">
        <v>0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1</v>
      </c>
      <c r="AR433">
        <v>2</v>
      </c>
      <c r="AS433">
        <f t="shared" si="195"/>
        <v>3</v>
      </c>
    </row>
    <row r="434" spans="35:45" x14ac:dyDescent="0.35">
      <c r="AI434">
        <v>2014</v>
      </c>
      <c r="AJ434">
        <v>0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2</v>
      </c>
      <c r="AQ434">
        <v>0</v>
      </c>
      <c r="AR434">
        <v>4</v>
      </c>
      <c r="AS434">
        <f t="shared" si="195"/>
        <v>6</v>
      </c>
    </row>
    <row r="435" spans="35:45" x14ac:dyDescent="0.35">
      <c r="AI435">
        <v>2015</v>
      </c>
      <c r="AJ435">
        <v>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2</v>
      </c>
      <c r="AQ435">
        <v>2</v>
      </c>
      <c r="AR435">
        <v>1</v>
      </c>
      <c r="AS435">
        <f t="shared" si="195"/>
        <v>5</v>
      </c>
    </row>
    <row r="436" spans="35:45" x14ac:dyDescent="0.35">
      <c r="AI436">
        <v>2016</v>
      </c>
      <c r="AJ436">
        <v>0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1</v>
      </c>
      <c r="AQ436">
        <v>1</v>
      </c>
      <c r="AR436">
        <v>3</v>
      </c>
      <c r="AS436">
        <f t="shared" si="195"/>
        <v>5</v>
      </c>
    </row>
    <row r="437" spans="35:45" x14ac:dyDescent="0.35">
      <c r="AI437">
        <v>2017</v>
      </c>
      <c r="AJ437">
        <v>0</v>
      </c>
      <c r="AK437">
        <v>0</v>
      </c>
      <c r="AL437">
        <v>0</v>
      </c>
      <c r="AM437">
        <v>0</v>
      </c>
      <c r="AN437">
        <v>0</v>
      </c>
      <c r="AO437">
        <v>1</v>
      </c>
      <c r="AP437">
        <v>1</v>
      </c>
      <c r="AQ437">
        <v>2</v>
      </c>
      <c r="AR437">
        <v>2</v>
      </c>
      <c r="AS437">
        <f t="shared" si="195"/>
        <v>6</v>
      </c>
    </row>
    <row r="438" spans="35:45" x14ac:dyDescent="0.35">
      <c r="AI438">
        <v>2018</v>
      </c>
      <c r="AJ438">
        <v>0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1</v>
      </c>
      <c r="AR438">
        <v>5</v>
      </c>
      <c r="AS438">
        <f t="shared" si="195"/>
        <v>6</v>
      </c>
    </row>
    <row r="439" spans="35:45" x14ac:dyDescent="0.35">
      <c r="AI439">
        <v>2019</v>
      </c>
      <c r="AJ439">
        <v>0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2</v>
      </c>
      <c r="AQ439">
        <v>3</v>
      </c>
      <c r="AR439">
        <v>0</v>
      </c>
      <c r="AS439">
        <f t="shared" si="195"/>
        <v>5</v>
      </c>
    </row>
    <row r="440" spans="35:45" x14ac:dyDescent="0.35">
      <c r="AI440">
        <v>2020</v>
      </c>
      <c r="AJ440">
        <v>0</v>
      </c>
      <c r="AK440">
        <v>0</v>
      </c>
      <c r="AL440">
        <v>0</v>
      </c>
      <c r="AM440">
        <v>0</v>
      </c>
      <c r="AN440">
        <v>0</v>
      </c>
      <c r="AO440">
        <v>2</v>
      </c>
      <c r="AP440">
        <v>0</v>
      </c>
      <c r="AQ440">
        <v>2</v>
      </c>
      <c r="AR440">
        <v>0</v>
      </c>
      <c r="AS440">
        <f t="shared" si="195"/>
        <v>4</v>
      </c>
    </row>
    <row r="441" spans="35:45" x14ac:dyDescent="0.35">
      <c r="AI441">
        <v>2021</v>
      </c>
      <c r="AJ441">
        <v>0</v>
      </c>
      <c r="AK441">
        <v>0</v>
      </c>
      <c r="AL441">
        <v>0</v>
      </c>
      <c r="AM441">
        <v>0</v>
      </c>
      <c r="AN441">
        <v>0</v>
      </c>
      <c r="AO441">
        <v>1</v>
      </c>
      <c r="AP441">
        <v>1</v>
      </c>
      <c r="AQ441">
        <v>0</v>
      </c>
      <c r="AR441">
        <v>2</v>
      </c>
      <c r="AS441">
        <f t="shared" si="195"/>
        <v>4</v>
      </c>
    </row>
    <row r="442" spans="35:45" x14ac:dyDescent="0.35">
      <c r="AI442">
        <v>2022</v>
      </c>
      <c r="AJ442">
        <v>0</v>
      </c>
      <c r="AK442">
        <v>0</v>
      </c>
      <c r="AL442">
        <v>0</v>
      </c>
      <c r="AM442">
        <v>0</v>
      </c>
      <c r="AN442">
        <v>0</v>
      </c>
      <c r="AO442">
        <v>1</v>
      </c>
      <c r="AP442">
        <v>0</v>
      </c>
      <c r="AQ442">
        <v>2</v>
      </c>
      <c r="AR442">
        <v>4</v>
      </c>
      <c r="AS442">
        <f t="shared" si="195"/>
        <v>7</v>
      </c>
    </row>
    <row r="443" spans="35:45" x14ac:dyDescent="0.35">
      <c r="AI443">
        <v>2023</v>
      </c>
      <c r="AJ443">
        <v>0</v>
      </c>
      <c r="AK443">
        <v>0</v>
      </c>
      <c r="AL443">
        <v>1</v>
      </c>
      <c r="AM443">
        <v>0</v>
      </c>
      <c r="AN443">
        <v>0</v>
      </c>
      <c r="AO443">
        <v>1</v>
      </c>
      <c r="AP443">
        <v>3</v>
      </c>
      <c r="AQ443">
        <v>0</v>
      </c>
      <c r="AR443">
        <v>7</v>
      </c>
      <c r="AS443">
        <f t="shared" si="195"/>
        <v>12</v>
      </c>
    </row>
    <row r="444" spans="35:45" x14ac:dyDescent="0.35">
      <c r="AI444">
        <v>2024</v>
      </c>
      <c r="AJ444">
        <v>0</v>
      </c>
      <c r="AK444">
        <v>0</v>
      </c>
      <c r="AL444">
        <v>0</v>
      </c>
      <c r="AM444">
        <v>0</v>
      </c>
      <c r="AN444">
        <v>0</v>
      </c>
      <c r="AO444">
        <v>1</v>
      </c>
      <c r="AP444">
        <v>1</v>
      </c>
      <c r="AQ444">
        <v>11</v>
      </c>
      <c r="AR444">
        <v>8</v>
      </c>
      <c r="AS444">
        <f t="shared" si="195"/>
        <v>21</v>
      </c>
    </row>
    <row r="445" spans="35:45" x14ac:dyDescent="0.35">
      <c r="AI445">
        <v>2025</v>
      </c>
      <c r="AJ445">
        <v>0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2</v>
      </c>
      <c r="AQ445">
        <v>4</v>
      </c>
      <c r="AR445">
        <v>6</v>
      </c>
      <c r="AS445">
        <f t="shared" si="195"/>
        <v>12</v>
      </c>
    </row>
    <row r="446" spans="35:45" x14ac:dyDescent="0.35">
      <c r="AI446" t="s">
        <v>169</v>
      </c>
      <c r="AJ446">
        <f>SUM(AJ431:AJ445)</f>
        <v>0</v>
      </c>
      <c r="AK446" s="11">
        <f t="shared" ref="AK446:AS446" si="198">SUM(AK431:AK445)</f>
        <v>0</v>
      </c>
      <c r="AL446" s="11">
        <f t="shared" si="198"/>
        <v>1</v>
      </c>
      <c r="AM446" s="11">
        <f t="shared" si="198"/>
        <v>0</v>
      </c>
      <c r="AN446" s="11">
        <f t="shared" si="198"/>
        <v>0</v>
      </c>
      <c r="AO446" s="11">
        <f t="shared" si="198"/>
        <v>8</v>
      </c>
      <c r="AP446" s="11">
        <f t="shared" si="198"/>
        <v>17</v>
      </c>
      <c r="AQ446" s="11">
        <f t="shared" si="198"/>
        <v>30</v>
      </c>
      <c r="AR446" s="11">
        <f t="shared" si="198"/>
        <v>48</v>
      </c>
      <c r="AS446" s="11">
        <f t="shared" si="198"/>
        <v>104</v>
      </c>
    </row>
    <row r="447" spans="35:45" x14ac:dyDescent="0.35">
      <c r="AI447" s="6" t="s">
        <v>166</v>
      </c>
    </row>
    <row r="448" spans="35:45" x14ac:dyDescent="0.35">
      <c r="AJ448" t="s">
        <v>78</v>
      </c>
      <c r="AK448" t="s">
        <v>79</v>
      </c>
      <c r="AL448" t="s">
        <v>80</v>
      </c>
      <c r="AM448" t="s">
        <v>81</v>
      </c>
      <c r="AN448" t="s">
        <v>75</v>
      </c>
      <c r="AO448" t="s">
        <v>82</v>
      </c>
      <c r="AP448" t="s">
        <v>83</v>
      </c>
      <c r="AQ448" t="s">
        <v>84</v>
      </c>
      <c r="AR448" t="s">
        <v>85</v>
      </c>
    </row>
    <row r="449" spans="35:45" x14ac:dyDescent="0.35">
      <c r="AI449">
        <v>2011</v>
      </c>
      <c r="AJ449">
        <v>0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3</v>
      </c>
      <c r="AQ449">
        <v>0</v>
      </c>
      <c r="AR449">
        <v>0</v>
      </c>
      <c r="AS449">
        <f t="shared" si="195"/>
        <v>3</v>
      </c>
    </row>
    <row r="450" spans="35:45" x14ac:dyDescent="0.35">
      <c r="AI450">
        <v>2012</v>
      </c>
      <c r="AJ450">
        <v>0</v>
      </c>
      <c r="AK450">
        <v>1</v>
      </c>
      <c r="AL450">
        <v>0</v>
      </c>
      <c r="AM450">
        <v>0</v>
      </c>
      <c r="AN450">
        <v>0</v>
      </c>
      <c r="AO450">
        <v>0</v>
      </c>
      <c r="AP450">
        <v>1</v>
      </c>
      <c r="AQ450">
        <v>1</v>
      </c>
      <c r="AR450">
        <v>2</v>
      </c>
      <c r="AS450">
        <f t="shared" si="195"/>
        <v>5</v>
      </c>
    </row>
    <row r="451" spans="35:45" x14ac:dyDescent="0.35">
      <c r="AI451">
        <v>2013</v>
      </c>
      <c r="AJ451">
        <v>0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2</v>
      </c>
      <c r="AQ451">
        <v>1</v>
      </c>
      <c r="AR451">
        <v>0</v>
      </c>
      <c r="AS451">
        <f t="shared" si="195"/>
        <v>3</v>
      </c>
    </row>
    <row r="452" spans="35:45" x14ac:dyDescent="0.35">
      <c r="AI452">
        <v>2014</v>
      </c>
      <c r="AJ452">
        <v>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4</v>
      </c>
      <c r="AQ452">
        <v>0</v>
      </c>
      <c r="AR452">
        <v>2</v>
      </c>
      <c r="AS452">
        <f t="shared" si="195"/>
        <v>6</v>
      </c>
    </row>
    <row r="453" spans="35:45" x14ac:dyDescent="0.35">
      <c r="AI453">
        <v>2015</v>
      </c>
      <c r="AJ453">
        <v>0</v>
      </c>
      <c r="AK453">
        <v>0</v>
      </c>
      <c r="AL453">
        <v>0</v>
      </c>
      <c r="AM453">
        <v>0</v>
      </c>
      <c r="AN453">
        <v>1</v>
      </c>
      <c r="AO453">
        <v>1</v>
      </c>
      <c r="AP453">
        <v>0</v>
      </c>
      <c r="AQ453">
        <v>3</v>
      </c>
      <c r="AR453">
        <v>0</v>
      </c>
      <c r="AS453">
        <f t="shared" si="195"/>
        <v>5</v>
      </c>
    </row>
    <row r="454" spans="35:45" x14ac:dyDescent="0.35">
      <c r="AI454">
        <v>2016</v>
      </c>
      <c r="AJ454">
        <v>0</v>
      </c>
      <c r="AK454">
        <v>0</v>
      </c>
      <c r="AL454">
        <v>0</v>
      </c>
      <c r="AM454">
        <v>0</v>
      </c>
      <c r="AN454">
        <v>0</v>
      </c>
      <c r="AO454">
        <v>1</v>
      </c>
      <c r="AP454">
        <v>3</v>
      </c>
      <c r="AQ454">
        <v>0</v>
      </c>
      <c r="AR454">
        <v>1</v>
      </c>
      <c r="AS454">
        <f t="shared" si="195"/>
        <v>5</v>
      </c>
    </row>
    <row r="455" spans="35:45" x14ac:dyDescent="0.35">
      <c r="AI455">
        <v>2017</v>
      </c>
      <c r="AJ455">
        <v>0</v>
      </c>
      <c r="AK455">
        <v>0</v>
      </c>
      <c r="AL455">
        <v>0</v>
      </c>
      <c r="AM455">
        <v>0</v>
      </c>
      <c r="AN455">
        <v>1</v>
      </c>
      <c r="AO455">
        <v>1</v>
      </c>
      <c r="AP455">
        <v>2</v>
      </c>
      <c r="AQ455">
        <v>2</v>
      </c>
      <c r="AR455">
        <v>0</v>
      </c>
      <c r="AS455">
        <f t="shared" si="195"/>
        <v>6</v>
      </c>
    </row>
    <row r="456" spans="35:45" x14ac:dyDescent="0.35">
      <c r="AI456">
        <v>2018</v>
      </c>
      <c r="AJ456">
        <v>0</v>
      </c>
      <c r="AK456">
        <v>0</v>
      </c>
      <c r="AL456">
        <v>0</v>
      </c>
      <c r="AM456">
        <v>0</v>
      </c>
      <c r="AN456">
        <v>1</v>
      </c>
      <c r="AO456">
        <v>1</v>
      </c>
      <c r="AP456">
        <v>2</v>
      </c>
      <c r="AQ456">
        <v>2</v>
      </c>
      <c r="AR456">
        <v>0</v>
      </c>
      <c r="AS456">
        <f t="shared" si="195"/>
        <v>6</v>
      </c>
    </row>
    <row r="457" spans="35:45" x14ac:dyDescent="0.35">
      <c r="AI457">
        <v>2019</v>
      </c>
      <c r="AJ457">
        <v>0</v>
      </c>
      <c r="AK457">
        <v>0</v>
      </c>
      <c r="AL457">
        <v>0</v>
      </c>
      <c r="AM457">
        <v>0</v>
      </c>
      <c r="AN457">
        <v>2</v>
      </c>
      <c r="AO457">
        <v>0</v>
      </c>
      <c r="AP457">
        <v>3</v>
      </c>
      <c r="AQ457">
        <v>0</v>
      </c>
      <c r="AR457">
        <v>0</v>
      </c>
      <c r="AS457">
        <f t="shared" si="195"/>
        <v>5</v>
      </c>
    </row>
    <row r="458" spans="35:45" x14ac:dyDescent="0.35">
      <c r="AI458">
        <v>2020</v>
      </c>
      <c r="AJ458">
        <v>0</v>
      </c>
      <c r="AK458">
        <v>0</v>
      </c>
      <c r="AL458">
        <v>0</v>
      </c>
      <c r="AM458">
        <v>0</v>
      </c>
      <c r="AN458">
        <v>1</v>
      </c>
      <c r="AO458">
        <v>2</v>
      </c>
      <c r="AP458">
        <v>0</v>
      </c>
      <c r="AQ458">
        <v>1</v>
      </c>
      <c r="AR458">
        <v>0</v>
      </c>
      <c r="AS458">
        <f t="shared" si="195"/>
        <v>4</v>
      </c>
    </row>
    <row r="459" spans="35:45" x14ac:dyDescent="0.35">
      <c r="AI459">
        <v>2021</v>
      </c>
      <c r="AJ459">
        <v>0</v>
      </c>
      <c r="AK459">
        <v>0</v>
      </c>
      <c r="AL459">
        <v>0</v>
      </c>
      <c r="AM459">
        <v>0</v>
      </c>
      <c r="AN459">
        <v>1</v>
      </c>
      <c r="AO459">
        <v>0</v>
      </c>
      <c r="AP459">
        <v>1</v>
      </c>
      <c r="AQ459">
        <v>1</v>
      </c>
      <c r="AR459">
        <v>1</v>
      </c>
      <c r="AS459">
        <f t="shared" si="195"/>
        <v>4</v>
      </c>
    </row>
    <row r="460" spans="35:45" x14ac:dyDescent="0.35">
      <c r="AI460">
        <v>2022</v>
      </c>
      <c r="AJ460">
        <v>0</v>
      </c>
      <c r="AK460">
        <v>0</v>
      </c>
      <c r="AL460">
        <v>0</v>
      </c>
      <c r="AM460">
        <v>0</v>
      </c>
      <c r="AN460">
        <v>0</v>
      </c>
      <c r="AO460">
        <v>2</v>
      </c>
      <c r="AP460">
        <v>0</v>
      </c>
      <c r="AQ460">
        <v>4</v>
      </c>
      <c r="AR460">
        <v>1</v>
      </c>
      <c r="AS460">
        <f t="shared" si="195"/>
        <v>7</v>
      </c>
    </row>
    <row r="461" spans="35:45" x14ac:dyDescent="0.35">
      <c r="AI461">
        <v>2023</v>
      </c>
      <c r="AJ461">
        <v>0</v>
      </c>
      <c r="AK461">
        <v>0</v>
      </c>
      <c r="AL461">
        <v>1</v>
      </c>
      <c r="AM461">
        <v>0</v>
      </c>
      <c r="AN461">
        <v>2</v>
      </c>
      <c r="AO461">
        <v>0</v>
      </c>
      <c r="AP461">
        <v>4</v>
      </c>
      <c r="AQ461">
        <v>3</v>
      </c>
      <c r="AR461">
        <v>2</v>
      </c>
      <c r="AS461">
        <f t="shared" si="195"/>
        <v>12</v>
      </c>
    </row>
    <row r="462" spans="35:45" x14ac:dyDescent="0.35">
      <c r="AI462">
        <v>2024</v>
      </c>
      <c r="AJ462">
        <v>0</v>
      </c>
      <c r="AK462">
        <v>0</v>
      </c>
      <c r="AL462">
        <v>0</v>
      </c>
      <c r="AM462">
        <v>0</v>
      </c>
      <c r="AN462">
        <v>2</v>
      </c>
      <c r="AO462">
        <v>1</v>
      </c>
      <c r="AP462">
        <v>8</v>
      </c>
      <c r="AQ462">
        <v>8</v>
      </c>
      <c r="AR462">
        <v>2</v>
      </c>
      <c r="AS462">
        <f t="shared" si="195"/>
        <v>21</v>
      </c>
    </row>
    <row r="463" spans="35:45" x14ac:dyDescent="0.35">
      <c r="AI463">
        <v>2025</v>
      </c>
      <c r="AJ463">
        <v>0</v>
      </c>
      <c r="AK463">
        <v>0</v>
      </c>
      <c r="AL463">
        <v>0</v>
      </c>
      <c r="AM463">
        <v>0</v>
      </c>
      <c r="AN463">
        <v>0</v>
      </c>
      <c r="AO463">
        <v>2</v>
      </c>
      <c r="AP463">
        <v>3</v>
      </c>
      <c r="AQ463">
        <v>6</v>
      </c>
      <c r="AR463">
        <v>1</v>
      </c>
      <c r="AS463">
        <f t="shared" si="195"/>
        <v>12</v>
      </c>
    </row>
    <row r="464" spans="35:45" x14ac:dyDescent="0.35">
      <c r="AI464" t="s">
        <v>169</v>
      </c>
      <c r="AJ464">
        <f>SUM(AJ449:AJ463)</f>
        <v>0</v>
      </c>
      <c r="AK464" s="11">
        <f t="shared" ref="AK464:AR464" si="199">SUM(AK449:AK463)</f>
        <v>1</v>
      </c>
      <c r="AL464" s="11">
        <f t="shared" si="199"/>
        <v>1</v>
      </c>
      <c r="AM464" s="11">
        <f t="shared" si="199"/>
        <v>0</v>
      </c>
      <c r="AN464" s="11">
        <f t="shared" si="199"/>
        <v>11</v>
      </c>
      <c r="AO464" s="11">
        <f t="shared" si="199"/>
        <v>11</v>
      </c>
      <c r="AP464" s="11">
        <f t="shared" si="199"/>
        <v>36</v>
      </c>
      <c r="AQ464" s="11">
        <f t="shared" si="199"/>
        <v>32</v>
      </c>
      <c r="AR464" s="11">
        <f t="shared" si="199"/>
        <v>12</v>
      </c>
      <c r="AS464" s="11">
        <f>SUM(AS449:AS463)</f>
        <v>104</v>
      </c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 from qualtrics</vt:lpstr>
    </vt:vector>
  </TitlesOfParts>
  <Company>Wageningen University and Research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Dijksma, Roel</dc:creator>
  <cp:lastModifiedBy>Dijksma, Roel</cp:lastModifiedBy>
  <cp:lastPrinted>2026-01-26T11:22:48Z</cp:lastPrinted>
  <dcterms:created xsi:type="dcterms:W3CDTF">2025-05-12T13:19:18Z</dcterms:created>
  <dcterms:modified xsi:type="dcterms:W3CDTF">2026-05-16T11:40:15Z</dcterms:modified>
</cp:coreProperties>
</file>